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5\JN-430-3-2025 (Servisi vozil in dobava nadomestnih delov)\Popisi za objavo JN\"/>
    </mc:Choice>
  </mc:AlternateContent>
  <xr:revisionPtr revIDLastSave="0" documentId="13_ncr:1_{E6EA24D0-320B-438F-9C2D-35A9FE6E5764}" xr6:coauthVersionLast="47" xr6:coauthVersionMax="47" xr10:uidLastSave="{00000000-0000-0000-0000-000000000000}"/>
  <bookViews>
    <workbookView xWindow="22932" yWindow="-108" windowWidth="23256" windowHeight="12456" tabRatio="779" firstSheet="1" activeTab="6" xr2:uid="{A5BA2D49-1DEA-4AE7-82F6-00580D5B1157}"/>
  </bookViews>
  <sheets>
    <sheet name="REKAPITULACIJA" sheetId="8" r:id="rId1"/>
    <sheet name="John Deere 6830" sheetId="1" r:id="rId2"/>
    <sheet name="John Deere 6090RC" sheetId="2" r:id="rId3"/>
    <sheet name="John Deere 6330 Premium" sheetId="3" r:id="rId4"/>
    <sheet name="John Deere 6105R" sheetId="4" r:id="rId5"/>
    <sheet name="John Deere 6R155" sheetId="5" r:id="rId6"/>
    <sheet name="John Deere 6120M" sheetId="6" r:id="rId7"/>
    <sheet name="Ostale storitve" sheetId="7" r:id="rId8"/>
    <sheet name="Rezervni deli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9" l="1"/>
  <c r="C16" i="7"/>
  <c r="C28" i="3"/>
  <c r="C29" i="2"/>
  <c r="C28" i="1"/>
  <c r="C4" i="8" l="1"/>
  <c r="C3" i="8"/>
  <c r="C42" i="6"/>
  <c r="C42" i="5"/>
  <c r="C29" i="4"/>
  <c r="C2" i="8" l="1"/>
  <c r="C5" i="8" s="1"/>
</calcChain>
</file>

<file path=xl/sharedStrings.xml><?xml version="1.0" encoding="utf-8"?>
<sst xmlns="http://schemas.openxmlformats.org/spreadsheetml/2006/main" count="344" uniqueCount="194">
  <si>
    <t xml:space="preserve">Servis vsakih 500 delovnih ur zajema </t>
  </si>
  <si>
    <t>Cena z vsemi stroški (material, storitev menjave, prevoz, odvoz odpadnega materiala, ipd.)</t>
  </si>
  <si>
    <t>€ brez DDV</t>
  </si>
  <si>
    <t>Servis vsakih 750 delovnih ur zajema</t>
  </si>
  <si>
    <t>Diagnostika traktorja (na del. uro)</t>
  </si>
  <si>
    <t>Lahka mehanična dela (na del. uro)</t>
  </si>
  <si>
    <t>Težka mehanična dela (na del. uro)</t>
  </si>
  <si>
    <t>Elektrotehnična dela (na del. uro)</t>
  </si>
  <si>
    <t>Kalibracija menjalnika</t>
  </si>
  <si>
    <t>Kalibracija hidravlike</t>
  </si>
  <si>
    <t>Kalibracija aktuatorja</t>
  </si>
  <si>
    <t>Prevoz stroja (na km)</t>
  </si>
  <si>
    <t>Prevoz serviserja (na km)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</si>
  <si>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</si>
  <si>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</si>
  <si>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</si>
  <si>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</si>
  <si>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</si>
  <si>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</si>
  <si>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</si>
  <si>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</si>
  <si>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</si>
  <si>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ZAP. ŠT.</t>
  </si>
  <si>
    <t>Servisi traktorjev skupaj</t>
  </si>
  <si>
    <t>Ostale storitve</t>
  </si>
  <si>
    <t>Cena v € brez DDV</t>
  </si>
  <si>
    <t>KONČNA SPECIFIKACIJA STORITEV</t>
  </si>
  <si>
    <t xml:space="preserve">Servis vsakih 750 delovnih ur zajema </t>
  </si>
  <si>
    <t>      Olje v motorju: John Deere Plus 50 II 20L in John Deere Plus 50 II 5L</t>
  </si>
  <si>
    <t>      Olje v motorju: John Deere Plus 50 II 20L in John Deere Plus 50 II 5L</t>
  </si>
  <si>
    <t>      DEF filter:  DZ114640</t>
  </si>
  <si>
    <t>      DEF filter:  DZ124403</t>
  </si>
  <si>
    <t>      Notranji motorni zračni filter: AL225872</t>
  </si>
  <si>
    <t>      DEF filter:  DZ124403</t>
  </si>
  <si>
    <t>      Notranji motorni zračni filter: AL225872</t>
  </si>
  <si>
    <t>         Filter olja v motorju: RE504836</t>
  </si>
  <si>
    <t>         Filter goriva: RE522878</t>
  </si>
  <si>
    <t>         Filter goriva: RE541922</t>
  </si>
  <si>
    <t>         Olje v motorju: John Deere Plus 50 II 20L</t>
  </si>
  <si>
    <t>         Filter olja na menjalniku: AL221066</t>
  </si>
  <si>
    <t>         Filter olja hidravlike: AL232896</t>
  </si>
  <si>
    <r>
      <t xml:space="preserve">Servis vsakih 1500 delovnih ur </t>
    </r>
    <r>
      <rPr>
        <b/>
        <sz val="10"/>
        <color rgb="FFFF0000"/>
        <rFont val="Calibri"/>
        <family val="2"/>
        <charset val="238"/>
      </rPr>
      <t>(material za servis na 500 in 750 ur vključen)</t>
    </r>
  </si>
  <si>
    <t>         Notranji filter zraka motorja: AL150288</t>
  </si>
  <si>
    <t>         Zunanji filter zraka motorja: AL172781</t>
  </si>
  <si>
    <t>         Olje v hidravliki, menjalniku, bočnih reduktorjih in sprednji premi: 4x HY-GARD 20L</t>
  </si>
  <si>
    <t>         Zunanji kabinski filtri: 2x AL225552</t>
  </si>
  <si>
    <t>         Notranji kabinski filtri: 2x L214634</t>
  </si>
  <si>
    <t>SKUPAJ v € (brez DDV)</t>
  </si>
  <si>
    <t>         Filter goriva: RE546336</t>
  </si>
  <si>
    <t>         Filter goriva: RE544394</t>
  </si>
  <si>
    <t>         Notranji filter zraka motorja: AL174812</t>
  </si>
  <si>
    <t xml:space="preserve">        Zunanji filter zraka motorja: AL204809</t>
  </si>
  <si>
    <t xml:space="preserve">        Olje v hidravliki, menjalniku, bočnih reduktorjih in sprednji premi: 4x HY-GARD 20L</t>
  </si>
  <si>
    <t>         Zunanji kabinski filtri: 2x RE198488</t>
  </si>
  <si>
    <t>         Notranji kabinski filtri: 2x RE195491</t>
  </si>
  <si>
    <t>         Filter oduške: DZ105796</t>
  </si>
  <si>
    <t>         Filter goriva: RE526557</t>
  </si>
  <si>
    <t>         Zunanji filter zraka motorja: AL172780</t>
  </si>
  <si>
    <t>         Olje v hidravliki, menjalniku, bočnih reduktorjih in sprednji premi: 3x HY-GARD 20L</t>
  </si>
  <si>
    <t>         Notranji filter zraka motorja: AL215054</t>
  </si>
  <si>
    <t>         Zunanji filter zraka motorja: AL215055</t>
  </si>
  <si>
    <t>         Zunanji kabinski filter: AL220527</t>
  </si>
  <si>
    <t xml:space="preserve">         Filter oduške: DZ105796</t>
  </si>
  <si>
    <t>         Filter olja v motorju: RE539279</t>
  </si>
  <si>
    <t>         Filter goriva: DZ128543</t>
  </si>
  <si>
    <t xml:space="preserve">         Filter goriva: DZ115392
	</t>
  </si>
  <si>
    <t xml:space="preserve">         Filter hidravlike: AL232898
	</t>
  </si>
  <si>
    <t xml:space="preserve">         Filter menjalnika: AL206482
	</t>
  </si>
  <si>
    <t>         Olje v motorju: John Deere Plus 50 II 20L in John Deere Plus 50 II 5L</t>
  </si>
  <si>
    <r>
      <t xml:space="preserve">Servis vsakih 1500 delovnih ur </t>
    </r>
    <r>
      <rPr>
        <b/>
        <sz val="10"/>
        <color rgb="FFFF0000"/>
        <rFont val="Calibri"/>
        <family val="2"/>
        <charset val="238"/>
      </rPr>
      <t>(material za servis na 750 ur vključen)</t>
    </r>
  </si>
  <si>
    <t>         Zunanji filter zraka motorja: AL215053</t>
  </si>
  <si>
    <t xml:space="preserve">         Filter oduške: DZ105100</t>
  </si>
  <si>
    <t>         Filter olja na menjalniku: AL206482</t>
  </si>
  <si>
    <t>         Filter olja hidravlike: AL232898</t>
  </si>
  <si>
    <t>         Filter goriva: DZ115392</t>
  </si>
  <si>
    <r>
      <t xml:space="preserve">Servis vsakih 4500 delovnih ur zajema </t>
    </r>
    <r>
      <rPr>
        <b/>
        <sz val="10"/>
        <color rgb="FFFF0000"/>
        <rFont val="Calibri"/>
        <family val="2"/>
        <charset val="238"/>
      </rPr>
      <t>(material za servis na 750 ur in 1500 ur vključen)</t>
    </r>
  </si>
  <si>
    <t>         Filter goriva: DZ115390</t>
  </si>
  <si>
    <t xml:space="preserve">         Filter goriva: DZ128542
	</t>
  </si>
  <si>
    <t xml:space="preserve">         Filter hidravlike: AL232896
	</t>
  </si>
  <si>
    <t xml:space="preserve">         Filter menjalnika: AL221066
	</t>
  </si>
  <si>
    <r>
      <t xml:space="preserve">Servis vsakih 1500 delovnih ur </t>
    </r>
    <r>
      <rPr>
        <b/>
        <sz val="10"/>
        <color rgb="FFFF0000"/>
        <rFont val="Calibri"/>
        <family val="2"/>
        <charset val="238"/>
      </rPr>
      <t>(material za servis na 500 ur vključen)</t>
    </r>
  </si>
  <si>
    <t>         Zunanji filter zraka motorja: AL230505</t>
  </si>
  <si>
    <t>         Zunanji kabinski filter: 2x AL225552</t>
  </si>
  <si>
    <t>         Filter goriva: DZ128542</t>
  </si>
  <si>
    <t>Ličarska dela (na del. uro)</t>
  </si>
  <si>
    <t>Dvig moči motorja za vsaj 20 KM na traktorju JD 6120M</t>
  </si>
  <si>
    <t xml:space="preserve">Dvig moči motorja za vsaj 30 KM na traktorju JD 6R 155 </t>
  </si>
  <si>
    <t>10.</t>
  </si>
  <si>
    <t>11.</t>
  </si>
  <si>
    <t>12.</t>
  </si>
  <si>
    <t>(v € brez DDV)</t>
  </si>
  <si>
    <t>OSTALE STORITVE</t>
  </si>
  <si>
    <t>Sprednji kardan primeren za John Deere 6105R (komplet za montažo)</t>
  </si>
  <si>
    <t>Sprednji kardan primeren za John Deere 6120M  (komplet za montažo)</t>
  </si>
  <si>
    <t>Sprednja hidravlika primerna za John Deere 6105R z vsaj 3kN dviga  (komplet za montažo)</t>
  </si>
  <si>
    <t>Sprednji kardan primeren za John Deere 6090RC  (komplet za montažo)</t>
  </si>
  <si>
    <t>Sprednja hidravlika primerna za John Deere 6090RC z vsaj 3kN dviga  (komplet za montažo)</t>
  </si>
  <si>
    <t>Sprednja hidravlika primerna za John Deere 6830 z vsaj 3kN dviga  (komplet za montažo)</t>
  </si>
  <si>
    <t>Sprednji kardan primeren za John Deere 6830 (komplet za montažo)</t>
  </si>
  <si>
    <t>Hitra spojka: AL237055</t>
  </si>
  <si>
    <t>Radialno tesnilo: R502513</t>
  </si>
  <si>
    <t>Ročica: AL174422</t>
  </si>
  <si>
    <t>Kondenzator: AL232756</t>
  </si>
  <si>
    <t>Amortizer: AL174358</t>
  </si>
  <si>
    <t>Elektronski krmilnik: RE207311</t>
  </si>
  <si>
    <t>Vezje: RE551317</t>
  </si>
  <si>
    <t>Motorni računalnik: RE531808</t>
  </si>
  <si>
    <t>Prestavna ročica: AL182044</t>
  </si>
  <si>
    <t>Rezervoar goriva: AL237997</t>
  </si>
  <si>
    <t>Ventil: TCA17358</t>
  </si>
  <si>
    <t>Zavorna plošča: AL171955</t>
  </si>
  <si>
    <t>O-ring: L56246</t>
  </si>
  <si>
    <t>Zatič: AL223000</t>
  </si>
  <si>
    <t>O-ring: L56243</t>
  </si>
  <si>
    <t>Vijak: L154593</t>
  </si>
  <si>
    <t>Žarnica: RE49778</t>
  </si>
  <si>
    <t>Zaganjač: RE527400</t>
  </si>
  <si>
    <t>Pokrov za vodo: L224862</t>
  </si>
  <si>
    <t>Zračni sedež Grammer MSG95G/721</t>
  </si>
  <si>
    <t>Podblatnik: L221690</t>
  </si>
  <si>
    <t>Blatnik: AL226877</t>
  </si>
  <si>
    <t>Blatnik: AL226878</t>
  </si>
  <si>
    <t>Pokrov: L157464</t>
  </si>
  <si>
    <t>Stikalo: AL208892</t>
  </si>
  <si>
    <t>Vijak s podložko: AL207399</t>
  </si>
  <si>
    <t>Izpušna cev: AL208722</t>
  </si>
  <si>
    <t>Zaščita zgloba: AL161343</t>
  </si>
  <si>
    <t>Pokrov: L157465</t>
  </si>
  <si>
    <t>Prestavna ročica: AL182043</t>
  </si>
  <si>
    <t>Set tesnil: AL173668</t>
  </si>
  <si>
    <t>Jermen: l203295</t>
  </si>
  <si>
    <t>Hladilna tekočina: VC76215-005</t>
  </si>
  <si>
    <t>Podaljšan nosilec priklopa za drsni priklop, dimenzije utora (330/25/32)</t>
  </si>
  <si>
    <t>obremenitve vsaj 100 kN), dimenzij (330/25/32)</t>
  </si>
  <si>
    <t>Podblatnik: L221691</t>
  </si>
  <si>
    <t>Senzor: AL176767</t>
  </si>
  <si>
    <t>Senzor vode v gorivu: RE519696</t>
  </si>
  <si>
    <t>REZERVNI DELI</t>
  </si>
  <si>
    <t>Po višini nastavljiv ročni, hitrovpenjalni, drsni priklop (sornik Φ38, vrednost D</t>
  </si>
  <si>
    <t>Po višini nastavljiv hitrovpenjalni drsni priklop K80 dimenzij (330/25/32)</t>
  </si>
  <si>
    <t>Po višini nastavljiv hitrovpenjalni avtomatski drsni priklop (sornik Φ38, vrednost D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</si>
  <si>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</si>
  <si>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</si>
  <si>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</si>
  <si>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</si>
  <si>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</si>
  <si>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</si>
  <si>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</si>
  <si>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</si>
  <si>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</si>
  <si>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</si>
  <si>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</si>
  <si>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</si>
  <si>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</si>
  <si>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</si>
  <si>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</si>
  <si>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</si>
  <si>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</si>
  <si>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</si>
  <si>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</si>
  <si>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</si>
  <si>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</si>
  <si>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</si>
  <si>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</si>
  <si>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</si>
  <si>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</si>
  <si>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</si>
  <si>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</si>
  <si>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</si>
  <si>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</si>
  <si>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</si>
  <si>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</si>
  <si>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</si>
  <si>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</si>
  <si>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</si>
  <si>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</si>
  <si>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</si>
  <si>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</si>
  <si>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SKUPAJ OSTALE STORITVE (v € brez DDV)</t>
  </si>
  <si>
    <t>SKUPAJ REZERVNI DELI (v € brez DDV)</t>
  </si>
  <si>
    <t>Rezervni deli</t>
  </si>
  <si>
    <t xml:space="preserve">Zap. št. </t>
  </si>
  <si>
    <t>Kraj in datum:</t>
  </si>
  <si>
    <t>__________________________________________</t>
  </si>
  <si>
    <t>Ponudnik:</t>
  </si>
  <si>
    <t>_________________________________________</t>
  </si>
  <si>
    <t>Podpis in žig:</t>
  </si>
  <si>
    <t>SKUPAJ PONUDBENA VREDNOST (v € brez DDV)</t>
  </si>
  <si>
    <t>JOHN DEERE 6090RC (št. šasije: 1L06090MKDK785257), letnik 2014, KK FH-345</t>
  </si>
  <si>
    <t>JOHN DEERE 6830 PREMIUM (št. šasije: L06830K573430), letnik 2008, KK JT-93</t>
  </si>
  <si>
    <t>JOHN DEERE 6330 PREMIUM (št. šasije: L06330K569812), letnik 2008, KK AE-58</t>
  </si>
  <si>
    <t>JOHN DEERE 6R155 (št. šasije:1L06155RLRR429519 ), letnik 2024, KK ZR-334</t>
  </si>
  <si>
    <t>JOHN DEERE 6120M (št. šesije: 1L06120MCRK433214), letnik 2024, KK ZR-336</t>
  </si>
  <si>
    <t>JOHN DEERE 6105R (št. šasije: 1L06105REEG811626), letnik 2015, KK FH-331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</si>
</sst>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i/>
      <sz val="10"/>
      <color theme="1"/>
      <name val="Calibri"/>
      <family val="2"/>
      <charset val="238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12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right"/>
    </xf>
    <xf numFmtId="0" fontId="1" fillId="2" borderId="13" xfId="0" applyFont="1" applyFill="1" applyBorder="1"/>
    <xf numFmtId="0" fontId="2" fillId="0" borderId="13" xfId="0" applyFont="1" applyBorder="1"/>
    <xf numFmtId="0" fontId="1" fillId="0" borderId="13" xfId="0" applyFont="1" applyBorder="1"/>
    <xf numFmtId="0" fontId="6" fillId="0" borderId="0" xfId="0" applyFont="1"/>
    <xf numFmtId="2" fontId="1" fillId="0" borderId="14" xfId="0" applyNumberFormat="1" applyFont="1" applyBorder="1" applyAlignment="1" applyProtection="1">
      <alignment vertical="center" wrapText="1"/>
      <protection locked="0"/>
    </xf>
    <xf numFmtId="44" fontId="2" fillId="2" borderId="14" xfId="1" applyFont="1" applyFill="1" applyBorder="1"/>
    <xf numFmtId="0" fontId="2" fillId="0" borderId="13" xfId="0" applyFont="1" applyBorder="1" applyAlignment="1">
      <alignment horizontal="left" vertical="center" indent="2"/>
    </xf>
    <xf numFmtId="44" fontId="1" fillId="0" borderId="13" xfId="1" applyFont="1" applyBorder="1"/>
    <xf numFmtId="44" fontId="2" fillId="0" borderId="13" xfId="1" applyFont="1" applyBorder="1"/>
    <xf numFmtId="44" fontId="1" fillId="2" borderId="13" xfId="1" applyFont="1" applyFill="1" applyBorder="1"/>
    <xf numFmtId="44" fontId="1" fillId="2" borderId="13" xfId="1" applyFont="1" applyFill="1" applyBorder="1" applyAlignment="1"/>
    <xf numFmtId="44" fontId="0" fillId="0" borderId="0" xfId="1" applyFont="1"/>
    <xf numFmtId="0" fontId="2" fillId="0" borderId="0" xfId="0" applyFont="1" applyAlignment="1">
      <alignment horizontal="left" vertical="center" indent="2"/>
    </xf>
    <xf numFmtId="44" fontId="2" fillId="0" borderId="0" xfId="1" applyFont="1" applyBorder="1"/>
    <xf numFmtId="44" fontId="1" fillId="2" borderId="15" xfId="1" applyFont="1" applyFill="1" applyBorder="1"/>
    <xf numFmtId="0" fontId="1" fillId="2" borderId="13" xfId="0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5"/>
    </xf>
    <xf numFmtId="0" fontId="2" fillId="0" borderId="6" xfId="0" applyFont="1" applyBorder="1" applyAlignment="1">
      <alignment horizontal="left" vertical="center" wrapText="1" indent="5"/>
    </xf>
    <xf numFmtId="0" fontId="2" fillId="0" borderId="8" xfId="0" applyFont="1" applyBorder="1" applyAlignment="1">
      <alignment horizontal="left" vertical="center" wrapText="1" indent="5"/>
    </xf>
    <xf numFmtId="0" fontId="2" fillId="0" borderId="9" xfId="0" applyFont="1" applyBorder="1" applyAlignment="1">
      <alignment horizontal="left" vertical="center" wrapText="1" indent="5"/>
    </xf>
    <xf numFmtId="0" fontId="2" fillId="0" borderId="11" xfId="0" applyFont="1" applyBorder="1" applyAlignment="1">
      <alignment horizontal="left" vertical="center" wrapText="1" indent="5"/>
    </xf>
    <xf numFmtId="0" fontId="2" fillId="0" borderId="12" xfId="0" applyFont="1" applyBorder="1" applyAlignment="1">
      <alignment horizontal="left" vertical="center" wrapText="1" indent="5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4C7B0-8061-4A96-9FFA-8A57882645AC}">
  <dimension ref="A1:D21"/>
  <sheetViews>
    <sheetView workbookViewId="0">
      <selection activeCell="C20" sqref="C20"/>
    </sheetView>
  </sheetViews>
  <sheetFormatPr defaultRowHeight="12.75" x14ac:dyDescent="0.2"/>
  <cols>
    <col min="1" max="1" width="9.140625" style="2"/>
    <col min="2" max="2" width="56.7109375" style="2" customWidth="1"/>
    <col min="3" max="3" width="22.28515625" style="2" customWidth="1"/>
    <col min="4" max="4" width="14" style="2" customWidth="1"/>
    <col min="5" max="16384" width="9.140625" style="2"/>
  </cols>
  <sheetData>
    <row r="1" spans="1:4" x14ac:dyDescent="0.2">
      <c r="A1" s="7" t="s">
        <v>181</v>
      </c>
      <c r="B1" s="7" t="s">
        <v>26</v>
      </c>
      <c r="C1" s="6" t="s">
        <v>25</v>
      </c>
    </row>
    <row r="2" spans="1:4" x14ac:dyDescent="0.2">
      <c r="A2" s="6" t="s">
        <v>13</v>
      </c>
      <c r="B2" s="6" t="s">
        <v>23</v>
      </c>
      <c r="C2" s="13">
        <f>'John Deere 6830'!C28+'John Deere 6090RC'!C29+'John Deere 6330 Premium'!C28+'John Deere 6105R'!C29+'John Deere 6R155'!C42+'John Deere 6120M'!C42</f>
        <v>0</v>
      </c>
    </row>
    <row r="3" spans="1:4" x14ac:dyDescent="0.2">
      <c r="A3" s="6" t="s">
        <v>14</v>
      </c>
      <c r="B3" s="6" t="s">
        <v>24</v>
      </c>
      <c r="C3" s="13">
        <f>'Ostale storitve'!C16</f>
        <v>0</v>
      </c>
    </row>
    <row r="4" spans="1:4" x14ac:dyDescent="0.2">
      <c r="A4" s="6" t="s">
        <v>15</v>
      </c>
      <c r="B4" s="6" t="s">
        <v>180</v>
      </c>
      <c r="C4" s="13">
        <f>'Rezervni deli'!C52</f>
        <v>0</v>
      </c>
    </row>
    <row r="5" spans="1:4" x14ac:dyDescent="0.2">
      <c r="A5" s="20" t="s">
        <v>187</v>
      </c>
      <c r="B5" s="20"/>
      <c r="C5" s="19">
        <f>SUM(C2:C4)</f>
        <v>0</v>
      </c>
      <c r="D5" s="1"/>
    </row>
    <row r="7" spans="1:4" ht="15" x14ac:dyDescent="0.25">
      <c r="B7" s="2" t="s">
        <v>182</v>
      </c>
      <c r="C7"/>
    </row>
    <row r="8" spans="1:4" ht="15" x14ac:dyDescent="0.25">
      <c r="C8"/>
    </row>
    <row r="9" spans="1:4" x14ac:dyDescent="0.2">
      <c r="B9" s="2" t="s">
        <v>183</v>
      </c>
    </row>
    <row r="13" spans="1:4" x14ac:dyDescent="0.2">
      <c r="B13" s="2" t="s">
        <v>184</v>
      </c>
    </row>
    <row r="15" spans="1:4" x14ac:dyDescent="0.2">
      <c r="B15" s="2" t="s">
        <v>185</v>
      </c>
    </row>
    <row r="19" spans="2:2" x14ac:dyDescent="0.2">
      <c r="B19" s="2" t="s">
        <v>186</v>
      </c>
    </row>
    <row r="21" spans="2:2" x14ac:dyDescent="0.2">
      <c r="B21" s="2" t="s">
        <v>185</v>
      </c>
    </row>
  </sheetData>
  <mergeCells count="1"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3FFB9-030C-42D4-8332-DE066269CBAF}">
  <dimension ref="A1:E28"/>
  <sheetViews>
    <sheetView workbookViewId="0">
      <selection sqref="A1:C1"/>
    </sheetView>
  </sheetViews>
  <sheetFormatPr defaultRowHeight="12.75" x14ac:dyDescent="0.2"/>
  <cols>
    <col min="1" max="1" width="9.140625" style="2"/>
    <col min="2" max="2" width="83.28515625" style="2" customWidth="1"/>
    <col min="3" max="3" width="64.5703125" style="2" customWidth="1"/>
    <col min="4" max="4" width="18.28515625" style="1" customWidth="1"/>
    <col min="5" max="16384" width="9.140625" style="2"/>
  </cols>
  <sheetData>
    <row r="1" spans="1:5" ht="13.5" thickBot="1" x14ac:dyDescent="0.25">
      <c r="A1" s="38" t="s">
        <v>189</v>
      </c>
      <c r="B1" s="39"/>
      <c r="C1" s="40"/>
    </row>
    <row r="2" spans="1:5" s="8" customFormat="1" ht="15.75" thickBot="1" x14ac:dyDescent="0.3">
      <c r="A2" s="26" t="s">
        <v>0</v>
      </c>
      <c r="B2" s="27"/>
      <c r="C2" s="28"/>
      <c r="D2" s="1"/>
      <c r="E2" s="2"/>
    </row>
    <row r="3" spans="1:5" s="8" customFormat="1" ht="15" x14ac:dyDescent="0.25">
      <c r="A3" s="29"/>
      <c r="B3" s="32" t="s">
        <v>35</v>
      </c>
      <c r="C3" s="33"/>
      <c r="D3" s="1"/>
      <c r="E3" s="2"/>
    </row>
    <row r="4" spans="1:5" s="8" customFormat="1" ht="15" x14ac:dyDescent="0.25">
      <c r="A4" s="30"/>
      <c r="B4" s="34" t="s">
        <v>36</v>
      </c>
      <c r="C4" s="35"/>
      <c r="D4" s="1"/>
      <c r="E4" s="2"/>
    </row>
    <row r="5" spans="1:5" s="8" customFormat="1" ht="15" x14ac:dyDescent="0.25">
      <c r="A5" s="30"/>
      <c r="B5" s="34" t="s">
        <v>37</v>
      </c>
      <c r="C5" s="35"/>
      <c r="D5" s="1"/>
      <c r="E5" s="2"/>
    </row>
    <row r="6" spans="1:5" s="8" customFormat="1" ht="15.75" thickBot="1" x14ac:dyDescent="0.3">
      <c r="A6" s="31"/>
      <c r="B6" s="36" t="s">
        <v>38</v>
      </c>
      <c r="C6" s="37"/>
      <c r="D6" s="1"/>
      <c r="E6" s="2"/>
    </row>
    <row r="7" spans="1:5" s="8" customFormat="1" ht="18" customHeight="1" thickBot="1" x14ac:dyDescent="0.3">
      <c r="A7" s="21" t="s">
        <v>1</v>
      </c>
      <c r="B7" s="22"/>
      <c r="C7" s="3"/>
      <c r="D7" s="1" t="s">
        <v>2</v>
      </c>
      <c r="E7" s="2"/>
    </row>
    <row r="8" spans="1:5" s="8" customFormat="1" ht="15.75" thickBot="1" x14ac:dyDescent="0.3">
      <c r="A8" s="23"/>
      <c r="B8" s="24"/>
      <c r="C8" s="25"/>
      <c r="D8" s="1"/>
      <c r="E8" s="2"/>
    </row>
    <row r="9" spans="1:5" s="8" customFormat="1" ht="15.75" thickBot="1" x14ac:dyDescent="0.3">
      <c r="A9" s="26" t="s">
        <v>3</v>
      </c>
      <c r="B9" s="27"/>
      <c r="C9" s="28"/>
      <c r="D9" s="1"/>
      <c r="E9" s="2"/>
    </row>
    <row r="10" spans="1:5" s="8" customFormat="1" ht="15" x14ac:dyDescent="0.25">
      <c r="A10" s="29"/>
      <c r="B10" s="32" t="s">
        <v>39</v>
      </c>
      <c r="C10" s="33"/>
      <c r="D10" s="1"/>
      <c r="E10" s="2"/>
    </row>
    <row r="11" spans="1:5" s="8" customFormat="1" ht="15.75" thickBot="1" x14ac:dyDescent="0.3">
      <c r="A11" s="30"/>
      <c r="B11" s="34" t="s">
        <v>40</v>
      </c>
      <c r="C11" s="35"/>
      <c r="D11" s="1"/>
      <c r="E11" s="2"/>
    </row>
    <row r="12" spans="1:5" s="8" customFormat="1" ht="18" customHeight="1" thickBot="1" x14ac:dyDescent="0.3">
      <c r="A12" s="21" t="s">
        <v>1</v>
      </c>
      <c r="B12" s="22"/>
      <c r="C12" s="9"/>
      <c r="D12" s="1" t="s">
        <v>2</v>
      </c>
      <c r="E12" s="2"/>
    </row>
    <row r="13" spans="1:5" s="8" customFormat="1" ht="15.75" thickBot="1" x14ac:dyDescent="0.3">
      <c r="A13" s="23"/>
      <c r="B13" s="24"/>
      <c r="C13" s="25"/>
      <c r="D13" s="1"/>
      <c r="E13" s="2"/>
    </row>
    <row r="14" spans="1:5" s="8" customFormat="1" ht="16.149999999999999" customHeight="1" thickBot="1" x14ac:dyDescent="0.3">
      <c r="A14" s="26" t="s">
        <v>41</v>
      </c>
      <c r="B14" s="27"/>
      <c r="C14" s="28"/>
      <c r="D14" s="1"/>
      <c r="E14" s="2"/>
    </row>
    <row r="15" spans="1:5" s="8" customFormat="1" ht="15" x14ac:dyDescent="0.25">
      <c r="A15" s="29"/>
      <c r="B15" s="32" t="s">
        <v>42</v>
      </c>
      <c r="C15" s="33"/>
      <c r="D15" s="1"/>
      <c r="E15" s="2"/>
    </row>
    <row r="16" spans="1:5" s="8" customFormat="1" ht="15" x14ac:dyDescent="0.25">
      <c r="A16" s="30"/>
      <c r="B16" s="34" t="s">
        <v>43</v>
      </c>
      <c r="C16" s="35"/>
      <c r="D16" s="1"/>
      <c r="E16" s="2"/>
    </row>
    <row r="17" spans="1:5" s="8" customFormat="1" ht="15" x14ac:dyDescent="0.25">
      <c r="A17" s="30"/>
      <c r="B17" s="34" t="s">
        <v>44</v>
      </c>
      <c r="C17" s="35"/>
      <c r="D17" s="1"/>
      <c r="E17" s="2"/>
    </row>
    <row r="18" spans="1:5" s="8" customFormat="1" ht="15" x14ac:dyDescent="0.25">
      <c r="A18" s="30"/>
      <c r="B18" s="34" t="s">
        <v>45</v>
      </c>
      <c r="C18" s="35"/>
      <c r="D18" s="1"/>
      <c r="E18" s="2"/>
    </row>
    <row r="19" spans="1:5" s="8" customFormat="1" ht="15" x14ac:dyDescent="0.25">
      <c r="A19" s="30"/>
      <c r="B19" s="34" t="s">
        <v>46</v>
      </c>
      <c r="C19" s="35"/>
      <c r="D19" s="1"/>
      <c r="E19" s="2"/>
    </row>
    <row r="20" spans="1:5" s="8" customFormat="1" ht="15" x14ac:dyDescent="0.25">
      <c r="A20" s="30"/>
      <c r="B20" s="34" t="s">
        <v>39</v>
      </c>
      <c r="C20" s="35"/>
      <c r="D20" s="1"/>
      <c r="E20" s="2"/>
    </row>
    <row r="21" spans="1:5" s="8" customFormat="1" ht="15" x14ac:dyDescent="0.25">
      <c r="A21" s="30"/>
      <c r="B21" s="34" t="s">
        <v>40</v>
      </c>
      <c r="C21" s="35"/>
      <c r="D21" s="1"/>
      <c r="E21" s="2"/>
    </row>
    <row r="22" spans="1:5" s="8" customFormat="1" ht="15" x14ac:dyDescent="0.25">
      <c r="A22" s="30"/>
      <c r="B22" s="34" t="s">
        <v>35</v>
      </c>
      <c r="C22" s="35"/>
      <c r="D22" s="1"/>
      <c r="E22" s="2"/>
    </row>
    <row r="23" spans="1:5" s="8" customFormat="1" ht="15" x14ac:dyDescent="0.25">
      <c r="A23" s="30"/>
      <c r="B23" s="34" t="s">
        <v>36</v>
      </c>
      <c r="C23" s="35"/>
      <c r="D23" s="1"/>
      <c r="E23" s="2"/>
    </row>
    <row r="24" spans="1:5" s="8" customFormat="1" ht="15" x14ac:dyDescent="0.25">
      <c r="A24" s="30"/>
      <c r="B24" s="34" t="s">
        <v>37</v>
      </c>
      <c r="C24" s="35"/>
      <c r="D24" s="1"/>
      <c r="E24" s="2"/>
    </row>
    <row r="25" spans="1:5" s="8" customFormat="1" ht="15.75" thickBot="1" x14ac:dyDescent="0.3">
      <c r="A25" s="31"/>
      <c r="B25" s="36" t="s">
        <v>38</v>
      </c>
      <c r="C25" s="37"/>
      <c r="D25" s="1"/>
      <c r="E25" s="2"/>
    </row>
    <row r="26" spans="1:5" s="8" customFormat="1" ht="18" customHeight="1" thickBot="1" x14ac:dyDescent="0.3">
      <c r="A26" s="21" t="s">
        <v>1</v>
      </c>
      <c r="B26" s="22"/>
      <c r="C26" s="3"/>
      <c r="D26" s="1" t="s">
        <v>2</v>
      </c>
      <c r="E26" s="2"/>
    </row>
    <row r="27" spans="1:5" ht="13.5" thickBot="1" x14ac:dyDescent="0.25"/>
    <row r="28" spans="1:5" ht="13.5" thickBot="1" x14ac:dyDescent="0.25">
      <c r="B28" s="4" t="s">
        <v>47</v>
      </c>
      <c r="C28" s="10">
        <f>C7+C12+C26</f>
        <v>0</v>
      </c>
    </row>
  </sheetData>
  <mergeCells count="29">
    <mergeCell ref="A1:C1"/>
    <mergeCell ref="B25:C25"/>
    <mergeCell ref="A7:B7"/>
    <mergeCell ref="A9:C9"/>
    <mergeCell ref="B10:C10"/>
    <mergeCell ref="B11:C11"/>
    <mergeCell ref="B15:C15"/>
    <mergeCell ref="A10:A11"/>
    <mergeCell ref="A12:B12"/>
    <mergeCell ref="A14:C14"/>
    <mergeCell ref="A15:A25"/>
    <mergeCell ref="B16:C16"/>
    <mergeCell ref="B18:C18"/>
    <mergeCell ref="A26:B26"/>
    <mergeCell ref="A8:C8"/>
    <mergeCell ref="A13:C13"/>
    <mergeCell ref="A2:C2"/>
    <mergeCell ref="A3:A6"/>
    <mergeCell ref="B3:C3"/>
    <mergeCell ref="B4:C4"/>
    <mergeCell ref="B5:C5"/>
    <mergeCell ref="B6:C6"/>
    <mergeCell ref="B17:C17"/>
    <mergeCell ref="B19:C19"/>
    <mergeCell ref="B20:C20"/>
    <mergeCell ref="B21:C21"/>
    <mergeCell ref="B22:C22"/>
    <mergeCell ref="B23:C23"/>
    <mergeCell ref="B24:C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8944A-8899-477F-9C9A-FFC54CF16A1A}">
  <dimension ref="A1:D29"/>
  <sheetViews>
    <sheetView workbookViewId="0">
      <selection sqref="A1:C1"/>
    </sheetView>
  </sheetViews>
  <sheetFormatPr defaultRowHeight="12.75" x14ac:dyDescent="0.2"/>
  <cols>
    <col min="1" max="1" width="9.140625" style="2"/>
    <col min="2" max="2" width="83.28515625" style="2" customWidth="1"/>
    <col min="3" max="3" width="64.5703125" style="2" customWidth="1"/>
    <col min="4" max="4" width="18.28515625" style="2" customWidth="1"/>
    <col min="5" max="16384" width="9.140625" style="2"/>
  </cols>
  <sheetData>
    <row r="1" spans="1:4" ht="13.5" thickBot="1" x14ac:dyDescent="0.25">
      <c r="A1" s="38" t="s">
        <v>188</v>
      </c>
      <c r="B1" s="39"/>
      <c r="C1" s="40"/>
      <c r="D1" s="1"/>
    </row>
    <row r="2" spans="1:4" ht="13.5" thickBot="1" x14ac:dyDescent="0.25">
      <c r="A2" s="26" t="s">
        <v>0</v>
      </c>
      <c r="B2" s="27"/>
      <c r="C2" s="28"/>
      <c r="D2" s="1"/>
    </row>
    <row r="3" spans="1:4" x14ac:dyDescent="0.2">
      <c r="A3" s="29"/>
      <c r="B3" s="32" t="s">
        <v>35</v>
      </c>
      <c r="C3" s="33"/>
      <c r="D3" s="1"/>
    </row>
    <row r="4" spans="1:4" x14ac:dyDescent="0.2">
      <c r="A4" s="30"/>
      <c r="B4" s="34" t="s">
        <v>48</v>
      </c>
      <c r="C4" s="35"/>
      <c r="D4" s="1"/>
    </row>
    <row r="5" spans="1:4" x14ac:dyDescent="0.2">
      <c r="A5" s="30"/>
      <c r="B5" s="34" t="s">
        <v>49</v>
      </c>
      <c r="C5" s="35"/>
      <c r="D5" s="1"/>
    </row>
    <row r="6" spans="1:4" ht="13.5" thickBot="1" x14ac:dyDescent="0.25">
      <c r="A6" s="31"/>
      <c r="B6" s="36" t="s">
        <v>38</v>
      </c>
      <c r="C6" s="37"/>
      <c r="D6" s="1"/>
    </row>
    <row r="7" spans="1:4" ht="18" customHeight="1" thickBot="1" x14ac:dyDescent="0.25">
      <c r="A7" s="21" t="s">
        <v>1</v>
      </c>
      <c r="B7" s="22"/>
      <c r="C7" s="3"/>
      <c r="D7" s="1" t="s">
        <v>2</v>
      </c>
    </row>
    <row r="8" spans="1:4" ht="15.75" customHeight="1" thickBot="1" x14ac:dyDescent="0.25">
      <c r="A8" s="23"/>
      <c r="B8" s="24"/>
      <c r="C8" s="25"/>
      <c r="D8" s="1"/>
    </row>
    <row r="9" spans="1:4" ht="13.5" thickBot="1" x14ac:dyDescent="0.25">
      <c r="A9" s="26" t="s">
        <v>3</v>
      </c>
      <c r="B9" s="27"/>
      <c r="C9" s="28"/>
      <c r="D9" s="1"/>
    </row>
    <row r="10" spans="1:4" x14ac:dyDescent="0.2">
      <c r="A10" s="29"/>
      <c r="B10" s="32" t="s">
        <v>39</v>
      </c>
      <c r="C10" s="33"/>
      <c r="D10" s="1"/>
    </row>
    <row r="11" spans="1:4" ht="13.5" thickBot="1" x14ac:dyDescent="0.25">
      <c r="A11" s="30"/>
      <c r="B11" s="34" t="s">
        <v>40</v>
      </c>
      <c r="C11" s="35"/>
      <c r="D11" s="1"/>
    </row>
    <row r="12" spans="1:4" ht="21.75" customHeight="1" thickBot="1" x14ac:dyDescent="0.25">
      <c r="A12" s="21" t="s">
        <v>1</v>
      </c>
      <c r="B12" s="22"/>
      <c r="C12" s="9"/>
      <c r="D12" s="1" t="s">
        <v>2</v>
      </c>
    </row>
    <row r="13" spans="1:4" ht="15.75" customHeight="1" thickBot="1" x14ac:dyDescent="0.25">
      <c r="A13" s="23"/>
      <c r="B13" s="24"/>
      <c r="C13" s="25"/>
      <c r="D13" s="1"/>
    </row>
    <row r="14" spans="1:4" ht="16.149999999999999" customHeight="1" thickBot="1" x14ac:dyDescent="0.25">
      <c r="A14" s="26" t="s">
        <v>41</v>
      </c>
      <c r="B14" s="27"/>
      <c r="C14" s="28"/>
      <c r="D14" s="1"/>
    </row>
    <row r="15" spans="1:4" x14ac:dyDescent="0.2">
      <c r="A15" s="29"/>
      <c r="B15" s="32" t="s">
        <v>50</v>
      </c>
      <c r="C15" s="33"/>
      <c r="D15" s="1"/>
    </row>
    <row r="16" spans="1:4" x14ac:dyDescent="0.2">
      <c r="A16" s="30"/>
      <c r="B16" s="34" t="s">
        <v>51</v>
      </c>
      <c r="C16" s="35"/>
      <c r="D16" s="1"/>
    </row>
    <row r="17" spans="1:4" x14ac:dyDescent="0.2">
      <c r="A17" s="30"/>
      <c r="B17" s="34" t="s">
        <v>52</v>
      </c>
      <c r="C17" s="35"/>
      <c r="D17" s="1"/>
    </row>
    <row r="18" spans="1:4" x14ac:dyDescent="0.2">
      <c r="A18" s="30"/>
      <c r="B18" s="34" t="s">
        <v>53</v>
      </c>
      <c r="C18" s="35"/>
      <c r="D18" s="1"/>
    </row>
    <row r="19" spans="1:4" x14ac:dyDescent="0.2">
      <c r="A19" s="30"/>
      <c r="B19" s="34" t="s">
        <v>54</v>
      </c>
      <c r="C19" s="35"/>
      <c r="D19" s="1"/>
    </row>
    <row r="20" spans="1:4" x14ac:dyDescent="0.2">
      <c r="A20" s="30"/>
      <c r="B20" s="34" t="s">
        <v>55</v>
      </c>
      <c r="C20" s="35"/>
      <c r="D20" s="1"/>
    </row>
    <row r="21" spans="1:4" x14ac:dyDescent="0.2">
      <c r="A21" s="30"/>
      <c r="B21" s="34" t="s">
        <v>39</v>
      </c>
      <c r="C21" s="35"/>
      <c r="D21" s="1"/>
    </row>
    <row r="22" spans="1:4" x14ac:dyDescent="0.2">
      <c r="A22" s="30"/>
      <c r="B22" s="34" t="s">
        <v>40</v>
      </c>
      <c r="C22" s="35"/>
      <c r="D22" s="1"/>
    </row>
    <row r="23" spans="1:4" x14ac:dyDescent="0.2">
      <c r="A23" s="30"/>
      <c r="B23" s="34" t="s">
        <v>35</v>
      </c>
      <c r="C23" s="35"/>
      <c r="D23" s="1"/>
    </row>
    <row r="24" spans="1:4" x14ac:dyDescent="0.2">
      <c r="A24" s="30"/>
      <c r="B24" s="34" t="s">
        <v>48</v>
      </c>
      <c r="C24" s="35"/>
      <c r="D24" s="1"/>
    </row>
    <row r="25" spans="1:4" x14ac:dyDescent="0.2">
      <c r="A25" s="30"/>
      <c r="B25" s="34" t="s">
        <v>49</v>
      </c>
      <c r="C25" s="35"/>
      <c r="D25" s="1"/>
    </row>
    <row r="26" spans="1:4" ht="13.5" thickBot="1" x14ac:dyDescent="0.25">
      <c r="A26" s="31"/>
      <c r="B26" s="36" t="s">
        <v>38</v>
      </c>
      <c r="C26" s="37"/>
      <c r="D26" s="1"/>
    </row>
    <row r="27" spans="1:4" ht="18" customHeight="1" thickBot="1" x14ac:dyDescent="0.25">
      <c r="A27" s="21" t="s">
        <v>1</v>
      </c>
      <c r="B27" s="22"/>
      <c r="C27" s="3"/>
      <c r="D27" s="1" t="s">
        <v>2</v>
      </c>
    </row>
    <row r="28" spans="1:4" ht="13.5" thickBot="1" x14ac:dyDescent="0.25"/>
    <row r="29" spans="1:4" ht="13.5" thickBot="1" x14ac:dyDescent="0.25">
      <c r="B29" s="4" t="s">
        <v>47</v>
      </c>
      <c r="C29" s="10">
        <f>C7+C12+C27</f>
        <v>0</v>
      </c>
      <c r="D29" s="1"/>
    </row>
  </sheetData>
  <mergeCells count="30">
    <mergeCell ref="A27:B27"/>
    <mergeCell ref="B25:C25"/>
    <mergeCell ref="B26:C26"/>
    <mergeCell ref="B15:C15"/>
    <mergeCell ref="A10:A11"/>
    <mergeCell ref="A12:B12"/>
    <mergeCell ref="A14:C14"/>
    <mergeCell ref="A15:A26"/>
    <mergeCell ref="A13:C13"/>
    <mergeCell ref="B17:C17"/>
    <mergeCell ref="B19:C19"/>
    <mergeCell ref="B20:C20"/>
    <mergeCell ref="B21:C21"/>
    <mergeCell ref="B22:C22"/>
    <mergeCell ref="B23:C23"/>
    <mergeCell ref="B24:C24"/>
    <mergeCell ref="B16:C16"/>
    <mergeCell ref="B18:C18"/>
    <mergeCell ref="A1:C1"/>
    <mergeCell ref="A7:B7"/>
    <mergeCell ref="A9:C9"/>
    <mergeCell ref="B10:C10"/>
    <mergeCell ref="B11:C11"/>
    <mergeCell ref="A8:C8"/>
    <mergeCell ref="A2:C2"/>
    <mergeCell ref="A3:A6"/>
    <mergeCell ref="B3:C3"/>
    <mergeCell ref="B4:C4"/>
    <mergeCell ref="B5:C5"/>
    <mergeCell ref="B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647CC-6C88-4AF8-A09F-A8FB55F48C12}">
  <dimension ref="A1:D28"/>
  <sheetViews>
    <sheetView workbookViewId="0">
      <selection sqref="A1:C1"/>
    </sheetView>
  </sheetViews>
  <sheetFormatPr defaultRowHeight="12.75" x14ac:dyDescent="0.2"/>
  <cols>
    <col min="1" max="1" width="9.140625" style="2"/>
    <col min="2" max="2" width="83.28515625" style="2" customWidth="1"/>
    <col min="3" max="3" width="64.5703125" style="2" customWidth="1"/>
    <col min="4" max="4" width="18.28515625" style="2" customWidth="1"/>
    <col min="5" max="16384" width="9.140625" style="2"/>
  </cols>
  <sheetData>
    <row r="1" spans="1:4" ht="13.5" thickBot="1" x14ac:dyDescent="0.25">
      <c r="A1" s="38" t="s">
        <v>190</v>
      </c>
      <c r="B1" s="39"/>
      <c r="C1" s="40"/>
      <c r="D1" s="1"/>
    </row>
    <row r="2" spans="1:4" ht="13.5" thickBot="1" x14ac:dyDescent="0.25">
      <c r="A2" s="26" t="s">
        <v>0</v>
      </c>
      <c r="B2" s="27"/>
      <c r="C2" s="28"/>
      <c r="D2" s="1"/>
    </row>
    <row r="3" spans="1:4" x14ac:dyDescent="0.2">
      <c r="A3" s="29"/>
      <c r="B3" s="32" t="s">
        <v>35</v>
      </c>
      <c r="C3" s="33"/>
      <c r="D3" s="1"/>
    </row>
    <row r="4" spans="1:4" x14ac:dyDescent="0.2">
      <c r="A4" s="30"/>
      <c r="B4" s="34" t="s">
        <v>48</v>
      </c>
      <c r="C4" s="35"/>
      <c r="D4" s="1"/>
    </row>
    <row r="5" spans="1:4" x14ac:dyDescent="0.2">
      <c r="A5" s="30"/>
      <c r="B5" s="34" t="s">
        <v>56</v>
      </c>
      <c r="C5" s="35"/>
      <c r="D5" s="1"/>
    </row>
    <row r="6" spans="1:4" ht="13.5" thickBot="1" x14ac:dyDescent="0.25">
      <c r="A6" s="31"/>
      <c r="B6" s="36" t="s">
        <v>38</v>
      </c>
      <c r="C6" s="37"/>
      <c r="D6" s="1"/>
    </row>
    <row r="7" spans="1:4" ht="18" customHeight="1" thickBot="1" x14ac:dyDescent="0.25">
      <c r="A7" s="21" t="s">
        <v>1</v>
      </c>
      <c r="B7" s="22"/>
      <c r="C7" s="3"/>
      <c r="D7" s="1" t="s">
        <v>2</v>
      </c>
    </row>
    <row r="8" spans="1:4" ht="15.75" customHeight="1" thickBot="1" x14ac:dyDescent="0.25">
      <c r="A8" s="23"/>
      <c r="B8" s="24"/>
      <c r="C8" s="25"/>
      <c r="D8" s="1"/>
    </row>
    <row r="9" spans="1:4" ht="13.5" thickBot="1" x14ac:dyDescent="0.25">
      <c r="A9" s="26" t="s">
        <v>3</v>
      </c>
      <c r="B9" s="27"/>
      <c r="C9" s="28"/>
      <c r="D9" s="1"/>
    </row>
    <row r="10" spans="1:4" x14ac:dyDescent="0.2">
      <c r="A10" s="29"/>
      <c r="B10" s="32" t="s">
        <v>39</v>
      </c>
      <c r="C10" s="33"/>
      <c r="D10" s="1"/>
    </row>
    <row r="11" spans="1:4" ht="13.5" thickBot="1" x14ac:dyDescent="0.25">
      <c r="A11" s="30"/>
      <c r="B11" s="34" t="s">
        <v>40</v>
      </c>
      <c r="C11" s="35"/>
      <c r="D11" s="1"/>
    </row>
    <row r="12" spans="1:4" ht="18" customHeight="1" thickBot="1" x14ac:dyDescent="0.25">
      <c r="A12" s="21" t="s">
        <v>1</v>
      </c>
      <c r="B12" s="22"/>
      <c r="C12" s="9"/>
      <c r="D12" s="1" t="s">
        <v>2</v>
      </c>
    </row>
    <row r="13" spans="1:4" ht="15.75" customHeight="1" thickBot="1" x14ac:dyDescent="0.25">
      <c r="A13" s="23"/>
      <c r="B13" s="24"/>
      <c r="C13" s="25"/>
      <c r="D13" s="1"/>
    </row>
    <row r="14" spans="1:4" ht="16.149999999999999" customHeight="1" thickBot="1" x14ac:dyDescent="0.25">
      <c r="A14" s="26" t="s">
        <v>41</v>
      </c>
      <c r="B14" s="27"/>
      <c r="C14" s="28"/>
      <c r="D14" s="1"/>
    </row>
    <row r="15" spans="1:4" x14ac:dyDescent="0.2">
      <c r="A15" s="29"/>
      <c r="B15" s="32" t="s">
        <v>42</v>
      </c>
      <c r="C15" s="33"/>
      <c r="D15" s="1"/>
    </row>
    <row r="16" spans="1:4" x14ac:dyDescent="0.2">
      <c r="A16" s="30"/>
      <c r="B16" s="34" t="s">
        <v>57</v>
      </c>
      <c r="C16" s="35"/>
      <c r="D16" s="1"/>
    </row>
    <row r="17" spans="1:4" x14ac:dyDescent="0.2">
      <c r="A17" s="30"/>
      <c r="B17" s="34" t="s">
        <v>58</v>
      </c>
      <c r="C17" s="35"/>
      <c r="D17" s="1"/>
    </row>
    <row r="18" spans="1:4" x14ac:dyDescent="0.2">
      <c r="A18" s="30"/>
      <c r="B18" s="34" t="s">
        <v>45</v>
      </c>
      <c r="C18" s="35"/>
      <c r="D18" s="1"/>
    </row>
    <row r="19" spans="1:4" x14ac:dyDescent="0.2">
      <c r="A19" s="30"/>
      <c r="B19" s="34" t="s">
        <v>46</v>
      </c>
      <c r="C19" s="35"/>
      <c r="D19" s="1"/>
    </row>
    <row r="20" spans="1:4" x14ac:dyDescent="0.2">
      <c r="A20" s="30"/>
      <c r="B20" s="34" t="s">
        <v>39</v>
      </c>
      <c r="C20" s="35"/>
      <c r="D20" s="1"/>
    </row>
    <row r="21" spans="1:4" x14ac:dyDescent="0.2">
      <c r="A21" s="30"/>
      <c r="B21" s="34" t="s">
        <v>40</v>
      </c>
      <c r="C21" s="35"/>
      <c r="D21" s="1"/>
    </row>
    <row r="22" spans="1:4" x14ac:dyDescent="0.2">
      <c r="A22" s="30"/>
      <c r="B22" s="34" t="s">
        <v>35</v>
      </c>
      <c r="C22" s="35"/>
      <c r="D22" s="1"/>
    </row>
    <row r="23" spans="1:4" x14ac:dyDescent="0.2">
      <c r="A23" s="30"/>
      <c r="B23" s="34" t="s">
        <v>48</v>
      </c>
      <c r="C23" s="35"/>
      <c r="D23" s="1"/>
    </row>
    <row r="24" spans="1:4" x14ac:dyDescent="0.2">
      <c r="A24" s="30"/>
      <c r="B24" s="34" t="s">
        <v>56</v>
      </c>
      <c r="C24" s="35"/>
      <c r="D24" s="1"/>
    </row>
    <row r="25" spans="1:4" ht="13.5" thickBot="1" x14ac:dyDescent="0.25">
      <c r="A25" s="31"/>
      <c r="B25" s="36" t="s">
        <v>38</v>
      </c>
      <c r="C25" s="37"/>
      <c r="D25" s="1"/>
    </row>
    <row r="26" spans="1:4" ht="18" customHeight="1" thickBot="1" x14ac:dyDescent="0.25">
      <c r="A26" s="21" t="s">
        <v>1</v>
      </c>
      <c r="B26" s="22"/>
      <c r="C26" s="3"/>
      <c r="D26" s="1" t="s">
        <v>2</v>
      </c>
    </row>
    <row r="27" spans="1:4" ht="13.5" thickBot="1" x14ac:dyDescent="0.25"/>
    <row r="28" spans="1:4" ht="13.5" thickBot="1" x14ac:dyDescent="0.25">
      <c r="B28" s="4" t="s">
        <v>47</v>
      </c>
      <c r="C28" s="10">
        <f>C7+C12+C26</f>
        <v>0</v>
      </c>
      <c r="D28" s="1"/>
    </row>
  </sheetData>
  <mergeCells count="29">
    <mergeCell ref="B24:C24"/>
    <mergeCell ref="B25:C25"/>
    <mergeCell ref="B19:C19"/>
    <mergeCell ref="B20:C20"/>
    <mergeCell ref="B21:C21"/>
    <mergeCell ref="B22:C22"/>
    <mergeCell ref="B23:C23"/>
    <mergeCell ref="A1:C1"/>
    <mergeCell ref="A7:B7"/>
    <mergeCell ref="A9:C9"/>
    <mergeCell ref="B10:C10"/>
    <mergeCell ref="B11:C11"/>
    <mergeCell ref="A10:A11"/>
    <mergeCell ref="A26:B26"/>
    <mergeCell ref="A8:C8"/>
    <mergeCell ref="A13:C13"/>
    <mergeCell ref="A2:C2"/>
    <mergeCell ref="A3:A6"/>
    <mergeCell ref="B3:C3"/>
    <mergeCell ref="B4:C4"/>
    <mergeCell ref="B5:C5"/>
    <mergeCell ref="B6:C6"/>
    <mergeCell ref="B15:C15"/>
    <mergeCell ref="A12:B12"/>
    <mergeCell ref="A14:C14"/>
    <mergeCell ref="A15:A25"/>
    <mergeCell ref="B16:C16"/>
    <mergeCell ref="B18:C18"/>
    <mergeCell ref="B17:C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B0083-7FB2-428A-9473-8074734177A4}">
  <dimension ref="A1:D29"/>
  <sheetViews>
    <sheetView workbookViewId="0">
      <selection sqref="A1:C1"/>
    </sheetView>
  </sheetViews>
  <sheetFormatPr defaultRowHeight="12.75" x14ac:dyDescent="0.2"/>
  <cols>
    <col min="1" max="1" width="9.140625" style="2"/>
    <col min="2" max="2" width="83.28515625" style="2" customWidth="1"/>
    <col min="3" max="3" width="64.5703125" style="2" customWidth="1"/>
    <col min="4" max="4" width="18.28515625" style="2" customWidth="1"/>
    <col min="5" max="16384" width="9.140625" style="2"/>
  </cols>
  <sheetData>
    <row r="1" spans="1:4" ht="13.5" thickBot="1" x14ac:dyDescent="0.25">
      <c r="A1" s="38" t="s">
        <v>193</v>
      </c>
      <c r="B1" s="39"/>
      <c r="C1" s="40"/>
      <c r="D1" s="1"/>
    </row>
    <row r="2" spans="1:4" ht="13.5" thickBot="1" x14ac:dyDescent="0.25">
      <c r="A2" s="26" t="s">
        <v>0</v>
      </c>
      <c r="B2" s="27"/>
      <c r="C2" s="28"/>
      <c r="D2" s="1"/>
    </row>
    <row r="3" spans="1:4" x14ac:dyDescent="0.2">
      <c r="A3" s="29"/>
      <c r="B3" s="32" t="s">
        <v>35</v>
      </c>
      <c r="C3" s="33"/>
      <c r="D3" s="1"/>
    </row>
    <row r="4" spans="1:4" x14ac:dyDescent="0.2">
      <c r="A4" s="30"/>
      <c r="B4" s="34" t="s">
        <v>48</v>
      </c>
      <c r="C4" s="35"/>
      <c r="D4" s="1"/>
    </row>
    <row r="5" spans="1:4" x14ac:dyDescent="0.2">
      <c r="A5" s="30"/>
      <c r="B5" s="34" t="s">
        <v>49</v>
      </c>
      <c r="C5" s="35"/>
      <c r="D5" s="1"/>
    </row>
    <row r="6" spans="1:4" ht="13.5" thickBot="1" x14ac:dyDescent="0.25">
      <c r="A6" s="31"/>
      <c r="B6" s="36" t="s">
        <v>38</v>
      </c>
      <c r="C6" s="37"/>
      <c r="D6" s="1"/>
    </row>
    <row r="7" spans="1:4" ht="18" customHeight="1" thickBot="1" x14ac:dyDescent="0.25">
      <c r="A7" s="21" t="s">
        <v>1</v>
      </c>
      <c r="B7" s="22"/>
      <c r="C7" s="3"/>
      <c r="D7" s="1" t="s">
        <v>2</v>
      </c>
    </row>
    <row r="8" spans="1:4" ht="15.75" customHeight="1" thickBot="1" x14ac:dyDescent="0.25">
      <c r="A8" s="23"/>
      <c r="B8" s="24"/>
      <c r="C8" s="25"/>
      <c r="D8" s="1"/>
    </row>
    <row r="9" spans="1:4" ht="13.5" thickBot="1" x14ac:dyDescent="0.25">
      <c r="A9" s="26" t="s">
        <v>3</v>
      </c>
      <c r="B9" s="27"/>
      <c r="C9" s="28"/>
      <c r="D9" s="1"/>
    </row>
    <row r="10" spans="1:4" x14ac:dyDescent="0.2">
      <c r="A10" s="29"/>
      <c r="B10" s="32" t="s">
        <v>39</v>
      </c>
      <c r="C10" s="33"/>
      <c r="D10" s="1"/>
    </row>
    <row r="11" spans="1:4" ht="13.5" thickBot="1" x14ac:dyDescent="0.25">
      <c r="A11" s="30"/>
      <c r="B11" s="34" t="s">
        <v>40</v>
      </c>
      <c r="C11" s="35"/>
      <c r="D11" s="1"/>
    </row>
    <row r="12" spans="1:4" ht="21" customHeight="1" thickBot="1" x14ac:dyDescent="0.25">
      <c r="A12" s="21" t="s">
        <v>1</v>
      </c>
      <c r="B12" s="22"/>
      <c r="C12" s="9"/>
      <c r="D12" s="1" t="s">
        <v>2</v>
      </c>
    </row>
    <row r="13" spans="1:4" ht="15.75" customHeight="1" thickBot="1" x14ac:dyDescent="0.25">
      <c r="A13" s="23"/>
      <c r="B13" s="24"/>
      <c r="C13" s="25"/>
      <c r="D13" s="1"/>
    </row>
    <row r="14" spans="1:4" ht="16.149999999999999" customHeight="1" thickBot="1" x14ac:dyDescent="0.25">
      <c r="A14" s="26" t="s">
        <v>41</v>
      </c>
      <c r="B14" s="27"/>
      <c r="C14" s="28"/>
      <c r="D14" s="1"/>
    </row>
    <row r="15" spans="1:4" x14ac:dyDescent="0.2">
      <c r="A15" s="29"/>
      <c r="B15" s="32" t="s">
        <v>59</v>
      </c>
      <c r="C15" s="33"/>
      <c r="D15" s="1"/>
    </row>
    <row r="16" spans="1:4" x14ac:dyDescent="0.2">
      <c r="A16" s="30"/>
      <c r="B16" s="34" t="s">
        <v>60</v>
      </c>
      <c r="C16" s="35"/>
      <c r="D16" s="1"/>
    </row>
    <row r="17" spans="1:4" x14ac:dyDescent="0.2">
      <c r="A17" s="30"/>
      <c r="B17" s="34" t="s">
        <v>58</v>
      </c>
      <c r="C17" s="35"/>
      <c r="D17" s="1"/>
    </row>
    <row r="18" spans="1:4" x14ac:dyDescent="0.2">
      <c r="A18" s="30"/>
      <c r="B18" s="34" t="s">
        <v>61</v>
      </c>
      <c r="C18" s="35"/>
      <c r="D18" s="1"/>
    </row>
    <row r="19" spans="1:4" x14ac:dyDescent="0.2">
      <c r="A19" s="30"/>
      <c r="B19" s="34" t="s">
        <v>46</v>
      </c>
      <c r="C19" s="35"/>
      <c r="D19" s="1"/>
    </row>
    <row r="20" spans="1:4" x14ac:dyDescent="0.2">
      <c r="A20" s="30"/>
      <c r="B20" s="34" t="s">
        <v>62</v>
      </c>
      <c r="C20" s="35"/>
      <c r="D20" s="1"/>
    </row>
    <row r="21" spans="1:4" x14ac:dyDescent="0.2">
      <c r="A21" s="30"/>
      <c r="B21" s="34" t="s">
        <v>39</v>
      </c>
      <c r="C21" s="35"/>
      <c r="D21" s="1"/>
    </row>
    <row r="22" spans="1:4" x14ac:dyDescent="0.2">
      <c r="A22" s="30"/>
      <c r="B22" s="34" t="s">
        <v>40</v>
      </c>
      <c r="C22" s="35"/>
      <c r="D22" s="1"/>
    </row>
    <row r="23" spans="1:4" x14ac:dyDescent="0.2">
      <c r="A23" s="30"/>
      <c r="B23" s="34" t="s">
        <v>35</v>
      </c>
      <c r="C23" s="35"/>
      <c r="D23" s="1"/>
    </row>
    <row r="24" spans="1:4" x14ac:dyDescent="0.2">
      <c r="A24" s="30"/>
      <c r="B24" s="34" t="s">
        <v>48</v>
      </c>
      <c r="C24" s="35"/>
      <c r="D24" s="1"/>
    </row>
    <row r="25" spans="1:4" x14ac:dyDescent="0.2">
      <c r="A25" s="30"/>
      <c r="B25" s="34" t="s">
        <v>49</v>
      </c>
      <c r="C25" s="35"/>
      <c r="D25" s="1"/>
    </row>
    <row r="26" spans="1:4" ht="13.5" thickBot="1" x14ac:dyDescent="0.25">
      <c r="A26" s="31"/>
      <c r="B26" s="36" t="s">
        <v>38</v>
      </c>
      <c r="C26" s="37"/>
      <c r="D26" s="1"/>
    </row>
    <row r="27" spans="1:4" ht="18" customHeight="1" thickBot="1" x14ac:dyDescent="0.25">
      <c r="A27" s="21" t="s">
        <v>1</v>
      </c>
      <c r="B27" s="22"/>
      <c r="C27" s="3"/>
      <c r="D27" s="1" t="s">
        <v>2</v>
      </c>
    </row>
    <row r="28" spans="1:4" ht="13.5" thickBot="1" x14ac:dyDescent="0.25"/>
    <row r="29" spans="1:4" ht="13.5" thickBot="1" x14ac:dyDescent="0.25">
      <c r="B29" s="4" t="s">
        <v>47</v>
      </c>
      <c r="C29" s="10">
        <f>C7+C12+C27</f>
        <v>0</v>
      </c>
      <c r="D29" s="1"/>
    </row>
  </sheetData>
  <mergeCells count="30">
    <mergeCell ref="A27:B27"/>
    <mergeCell ref="B25:C25"/>
    <mergeCell ref="B26:C26"/>
    <mergeCell ref="B15:C15"/>
    <mergeCell ref="A10:A11"/>
    <mergeCell ref="A12:B12"/>
    <mergeCell ref="A14:C14"/>
    <mergeCell ref="A15:A26"/>
    <mergeCell ref="B16:C16"/>
    <mergeCell ref="B18:C18"/>
    <mergeCell ref="B17:C17"/>
    <mergeCell ref="B19:C19"/>
    <mergeCell ref="B20:C20"/>
    <mergeCell ref="B21:C21"/>
    <mergeCell ref="B22:C22"/>
    <mergeCell ref="B23:C23"/>
    <mergeCell ref="B24:C24"/>
    <mergeCell ref="A1:C1"/>
    <mergeCell ref="A7:B7"/>
    <mergeCell ref="A9:C9"/>
    <mergeCell ref="B10:C10"/>
    <mergeCell ref="B11:C11"/>
    <mergeCell ref="A8:C8"/>
    <mergeCell ref="A13:C13"/>
    <mergeCell ref="A2:C2"/>
    <mergeCell ref="A3:A6"/>
    <mergeCell ref="B3:C3"/>
    <mergeCell ref="B4:C4"/>
    <mergeCell ref="B5:C5"/>
    <mergeCell ref="B6:C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298D4-983C-4FFF-AE0B-58CDAF0D4628}">
  <dimension ref="A1:D42"/>
  <sheetViews>
    <sheetView workbookViewId="0">
      <selection sqref="A1:C1"/>
    </sheetView>
  </sheetViews>
  <sheetFormatPr defaultRowHeight="12.75" x14ac:dyDescent="0.2"/>
  <cols>
    <col min="1" max="1" width="9.140625" style="2"/>
    <col min="2" max="2" width="83.28515625" style="2" customWidth="1"/>
    <col min="3" max="3" width="64.5703125" style="2" customWidth="1"/>
    <col min="4" max="4" width="18.28515625" style="2" customWidth="1"/>
    <col min="5" max="16384" width="9.140625" style="2"/>
  </cols>
  <sheetData>
    <row r="1" spans="1:4" ht="13.5" thickBot="1" x14ac:dyDescent="0.25">
      <c r="A1" s="38" t="s">
        <v>191</v>
      </c>
      <c r="B1" s="39"/>
      <c r="C1" s="40"/>
      <c r="D1" s="1"/>
    </row>
    <row r="2" spans="1:4" ht="13.5" thickBot="1" x14ac:dyDescent="0.25">
      <c r="A2" s="26" t="s">
        <v>27</v>
      </c>
      <c r="B2" s="27"/>
      <c r="C2" s="28"/>
      <c r="D2" s="1"/>
    </row>
    <row r="3" spans="1:4" x14ac:dyDescent="0.2">
      <c r="A3" s="29"/>
      <c r="B3" s="32" t="s">
        <v>63</v>
      </c>
      <c r="C3" s="33"/>
      <c r="D3" s="1"/>
    </row>
    <row r="4" spans="1:4" x14ac:dyDescent="0.2">
      <c r="A4" s="30"/>
      <c r="B4" s="34" t="s">
        <v>64</v>
      </c>
      <c r="C4" s="35"/>
      <c r="D4" s="1"/>
    </row>
    <row r="5" spans="1:4" x14ac:dyDescent="0.2">
      <c r="A5" s="30"/>
      <c r="B5" s="34" t="s">
        <v>65</v>
      </c>
      <c r="C5" s="35"/>
      <c r="D5" s="1"/>
    </row>
    <row r="6" spans="1:4" x14ac:dyDescent="0.2">
      <c r="A6" s="30"/>
      <c r="B6" s="34" t="s">
        <v>66</v>
      </c>
      <c r="C6" s="35"/>
      <c r="D6" s="1"/>
    </row>
    <row r="7" spans="1:4" x14ac:dyDescent="0.2">
      <c r="A7" s="30"/>
      <c r="B7" s="34" t="s">
        <v>67</v>
      </c>
      <c r="C7" s="35"/>
      <c r="D7" s="1"/>
    </row>
    <row r="8" spans="1:4" ht="13.5" thickBot="1" x14ac:dyDescent="0.25">
      <c r="A8" s="31"/>
      <c r="B8" s="36" t="s">
        <v>68</v>
      </c>
      <c r="C8" s="37"/>
      <c r="D8" s="1"/>
    </row>
    <row r="9" spans="1:4" ht="18" customHeight="1" thickBot="1" x14ac:dyDescent="0.25">
      <c r="A9" s="21" t="s">
        <v>1</v>
      </c>
      <c r="B9" s="22"/>
      <c r="C9" s="3"/>
      <c r="D9" s="1" t="s">
        <v>2</v>
      </c>
    </row>
    <row r="10" spans="1:4" ht="13.5" thickBot="1" x14ac:dyDescent="0.25">
      <c r="A10" s="41"/>
      <c r="B10" s="42"/>
      <c r="C10" s="43"/>
    </row>
    <row r="11" spans="1:4" ht="13.5" thickBot="1" x14ac:dyDescent="0.25">
      <c r="A11" s="26" t="s">
        <v>69</v>
      </c>
      <c r="B11" s="27"/>
      <c r="C11" s="28"/>
      <c r="D11" s="1"/>
    </row>
    <row r="12" spans="1:4" x14ac:dyDescent="0.2">
      <c r="A12" s="30"/>
      <c r="B12" s="34" t="s">
        <v>70</v>
      </c>
      <c r="C12" s="35"/>
      <c r="D12" s="1"/>
    </row>
    <row r="13" spans="1:4" x14ac:dyDescent="0.2">
      <c r="A13" s="30"/>
      <c r="B13" s="34" t="s">
        <v>44</v>
      </c>
      <c r="C13" s="35"/>
      <c r="D13" s="1"/>
    </row>
    <row r="14" spans="1:4" x14ac:dyDescent="0.2">
      <c r="A14" s="30"/>
      <c r="B14" s="34" t="s">
        <v>61</v>
      </c>
      <c r="C14" s="35"/>
      <c r="D14" s="1"/>
    </row>
    <row r="15" spans="1:4" x14ac:dyDescent="0.2">
      <c r="A15" s="30"/>
      <c r="B15" s="34" t="s">
        <v>46</v>
      </c>
      <c r="C15" s="35"/>
      <c r="D15" s="1"/>
    </row>
    <row r="16" spans="1:4" x14ac:dyDescent="0.2">
      <c r="A16" s="30"/>
      <c r="B16" s="34" t="s">
        <v>71</v>
      </c>
      <c r="C16" s="35"/>
      <c r="D16" s="1"/>
    </row>
    <row r="17" spans="1:4" x14ac:dyDescent="0.2">
      <c r="A17" s="30"/>
      <c r="B17" s="34" t="s">
        <v>72</v>
      </c>
      <c r="C17" s="35"/>
      <c r="D17" s="1"/>
    </row>
    <row r="18" spans="1:4" x14ac:dyDescent="0.2">
      <c r="A18" s="30"/>
      <c r="B18" s="34" t="s">
        <v>73</v>
      </c>
      <c r="C18" s="35"/>
      <c r="D18" s="1"/>
    </row>
    <row r="19" spans="1:4" x14ac:dyDescent="0.2">
      <c r="A19" s="30"/>
      <c r="B19" s="34" t="s">
        <v>63</v>
      </c>
      <c r="C19" s="35"/>
      <c r="D19" s="1"/>
    </row>
    <row r="20" spans="1:4" x14ac:dyDescent="0.2">
      <c r="A20" s="30"/>
      <c r="B20" s="34" t="s">
        <v>64</v>
      </c>
      <c r="C20" s="35"/>
      <c r="D20" s="1"/>
    </row>
    <row r="21" spans="1:4" x14ac:dyDescent="0.2">
      <c r="A21" s="30"/>
      <c r="B21" s="34" t="s">
        <v>74</v>
      </c>
      <c r="C21" s="35"/>
      <c r="D21" s="1"/>
    </row>
    <row r="22" spans="1:4" ht="13.5" thickBot="1" x14ac:dyDescent="0.25">
      <c r="A22" s="30"/>
      <c r="B22" s="36" t="s">
        <v>28</v>
      </c>
      <c r="C22" s="37"/>
      <c r="D22" s="1"/>
    </row>
    <row r="23" spans="1:4" ht="18" customHeight="1" thickBot="1" x14ac:dyDescent="0.25">
      <c r="A23" s="21" t="s">
        <v>1</v>
      </c>
      <c r="B23" s="22"/>
      <c r="C23" s="3"/>
      <c r="D23" s="1" t="s">
        <v>2</v>
      </c>
    </row>
    <row r="24" spans="1:4" ht="13.5" thickBot="1" x14ac:dyDescent="0.25">
      <c r="A24" s="41"/>
      <c r="B24" s="42"/>
      <c r="C24" s="43"/>
    </row>
    <row r="25" spans="1:4" ht="13.5" thickBot="1" x14ac:dyDescent="0.25">
      <c r="A25" s="26" t="s">
        <v>75</v>
      </c>
      <c r="B25" s="27"/>
      <c r="C25" s="28"/>
      <c r="D25" s="1"/>
    </row>
    <row r="26" spans="1:4" ht="14.45" customHeight="1" x14ac:dyDescent="0.2">
      <c r="A26" s="44"/>
      <c r="B26" s="34" t="s">
        <v>70</v>
      </c>
      <c r="C26" s="35"/>
      <c r="D26" s="1"/>
    </row>
    <row r="27" spans="1:4" ht="14.45" customHeight="1" x14ac:dyDescent="0.2">
      <c r="A27" s="45"/>
      <c r="B27" s="34" t="s">
        <v>44</v>
      </c>
      <c r="C27" s="35"/>
      <c r="D27" s="1"/>
    </row>
    <row r="28" spans="1:4" ht="14.45" customHeight="1" x14ac:dyDescent="0.2">
      <c r="A28" s="45"/>
      <c r="B28" s="34" t="s">
        <v>61</v>
      </c>
      <c r="C28" s="35"/>
      <c r="D28" s="1"/>
    </row>
    <row r="29" spans="1:4" ht="14.45" customHeight="1" x14ac:dyDescent="0.2">
      <c r="A29" s="45"/>
      <c r="B29" s="34" t="s">
        <v>46</v>
      </c>
      <c r="C29" s="35"/>
      <c r="D29" s="1"/>
    </row>
    <row r="30" spans="1:4" ht="14.45" customHeight="1" x14ac:dyDescent="0.2">
      <c r="A30" s="45"/>
      <c r="B30" s="34" t="s">
        <v>71</v>
      </c>
      <c r="C30" s="35"/>
      <c r="D30" s="1"/>
    </row>
    <row r="31" spans="1:4" ht="14.45" customHeight="1" x14ac:dyDescent="0.2">
      <c r="A31" s="45"/>
      <c r="B31" s="34" t="s">
        <v>72</v>
      </c>
      <c r="C31" s="35"/>
      <c r="D31" s="1"/>
    </row>
    <row r="32" spans="1:4" ht="14.45" customHeight="1" x14ac:dyDescent="0.2">
      <c r="A32" s="45"/>
      <c r="B32" s="34" t="s">
        <v>73</v>
      </c>
      <c r="C32" s="35"/>
      <c r="D32" s="1"/>
    </row>
    <row r="33" spans="1:4" ht="14.45" customHeight="1" x14ac:dyDescent="0.2">
      <c r="A33" s="45"/>
      <c r="B33" s="34" t="s">
        <v>63</v>
      </c>
      <c r="C33" s="35"/>
      <c r="D33" s="1"/>
    </row>
    <row r="34" spans="1:4" ht="14.45" customHeight="1" x14ac:dyDescent="0.2">
      <c r="A34" s="45"/>
      <c r="B34" s="34" t="s">
        <v>64</v>
      </c>
      <c r="C34" s="35"/>
      <c r="D34" s="1"/>
    </row>
    <row r="35" spans="1:4" ht="14.45" customHeight="1" x14ac:dyDescent="0.2">
      <c r="A35" s="45"/>
      <c r="B35" s="34" t="s">
        <v>74</v>
      </c>
      <c r="C35" s="35"/>
      <c r="D35" s="1"/>
    </row>
    <row r="36" spans="1:4" ht="15" customHeight="1" x14ac:dyDescent="0.2">
      <c r="A36" s="45"/>
      <c r="B36" s="34" t="s">
        <v>29</v>
      </c>
      <c r="C36" s="35"/>
      <c r="D36" s="1"/>
    </row>
    <row r="37" spans="1:4" ht="14.45" customHeight="1" x14ac:dyDescent="0.2">
      <c r="A37" s="45"/>
      <c r="B37" s="34" t="s">
        <v>30</v>
      </c>
      <c r="C37" s="35"/>
      <c r="D37" s="1"/>
    </row>
    <row r="38" spans="1:4" ht="14.45" customHeight="1" x14ac:dyDescent="0.2">
      <c r="A38" s="45"/>
      <c r="B38" s="34" t="s">
        <v>31</v>
      </c>
      <c r="C38" s="35"/>
      <c r="D38" s="1"/>
    </row>
    <row r="39" spans="1:4" ht="15" customHeight="1" thickBot="1" x14ac:dyDescent="0.25">
      <c r="A39" s="46"/>
      <c r="B39" s="34" t="s">
        <v>32</v>
      </c>
      <c r="C39" s="35"/>
      <c r="D39" s="1"/>
    </row>
    <row r="40" spans="1:4" ht="18" customHeight="1" thickBot="1" x14ac:dyDescent="0.25">
      <c r="A40" s="21" t="s">
        <v>1</v>
      </c>
      <c r="B40" s="22"/>
      <c r="C40" s="9"/>
      <c r="D40" s="1" t="s">
        <v>2</v>
      </c>
    </row>
    <row r="41" spans="1:4" ht="13.5" thickBot="1" x14ac:dyDescent="0.25"/>
    <row r="42" spans="1:4" ht="13.5" thickBot="1" x14ac:dyDescent="0.25">
      <c r="B42" s="4" t="s">
        <v>47</v>
      </c>
      <c r="C42" s="10">
        <f>C9+C23+C40</f>
        <v>0</v>
      </c>
      <c r="D42" s="1"/>
    </row>
  </sheetData>
  <mergeCells count="43">
    <mergeCell ref="B32:C32"/>
    <mergeCell ref="B26:C26"/>
    <mergeCell ref="B27:C27"/>
    <mergeCell ref="B28:C28"/>
    <mergeCell ref="B29:C29"/>
    <mergeCell ref="A1:C1"/>
    <mergeCell ref="B8:C8"/>
    <mergeCell ref="B12:C12"/>
    <mergeCell ref="B13:C13"/>
    <mergeCell ref="B14:C14"/>
    <mergeCell ref="A9:B9"/>
    <mergeCell ref="A11:C11"/>
    <mergeCell ref="A12:A22"/>
    <mergeCell ref="B16:C16"/>
    <mergeCell ref="B18:C18"/>
    <mergeCell ref="B17:C17"/>
    <mergeCell ref="B19:C19"/>
    <mergeCell ref="B20:C20"/>
    <mergeCell ref="B21:C21"/>
    <mergeCell ref="B22:C22"/>
    <mergeCell ref="A2:C2"/>
    <mergeCell ref="A3:A8"/>
    <mergeCell ref="B3:C3"/>
    <mergeCell ref="B4:C4"/>
    <mergeCell ref="B5:C5"/>
    <mergeCell ref="B6:C6"/>
    <mergeCell ref="B7:C7"/>
    <mergeCell ref="B38:C38"/>
    <mergeCell ref="B39:C39"/>
    <mergeCell ref="A40:B40"/>
    <mergeCell ref="A10:C10"/>
    <mergeCell ref="A24:C24"/>
    <mergeCell ref="B33:C33"/>
    <mergeCell ref="B34:C34"/>
    <mergeCell ref="B35:C35"/>
    <mergeCell ref="B36:C36"/>
    <mergeCell ref="B37:C37"/>
    <mergeCell ref="B15:C15"/>
    <mergeCell ref="A23:B23"/>
    <mergeCell ref="A25:C25"/>
    <mergeCell ref="A26:A39"/>
    <mergeCell ref="B30:C30"/>
    <mergeCell ref="B31:C3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A942-F59B-4C4C-8750-3A39735EC6A6}">
  <dimension ref="A1:D42"/>
  <sheetViews>
    <sheetView tabSelected="1" workbookViewId="0">
      <selection sqref="A1:C1"/>
    </sheetView>
  </sheetViews>
  <sheetFormatPr defaultRowHeight="12.75" x14ac:dyDescent="0.2"/>
  <cols>
    <col min="1" max="1" width="9.140625" style="2"/>
    <col min="2" max="2" width="83.28515625" style="2" customWidth="1"/>
    <col min="3" max="3" width="64.5703125" style="2" customWidth="1"/>
    <col min="4" max="4" width="18.28515625" style="2" customWidth="1"/>
    <col min="5" max="16384" width="9.140625" style="2"/>
  </cols>
  <sheetData>
    <row r="1" spans="1:4" ht="13.5" thickBot="1" x14ac:dyDescent="0.25">
      <c r="A1" s="38" t="s">
        <v>192</v>
      </c>
      <c r="B1" s="39"/>
      <c r="C1" s="40"/>
      <c r="D1" s="1"/>
    </row>
    <row r="2" spans="1:4" ht="13.5" thickBot="1" x14ac:dyDescent="0.25">
      <c r="A2" s="26" t="s">
        <v>0</v>
      </c>
      <c r="B2" s="27"/>
      <c r="C2" s="28"/>
      <c r="D2" s="1"/>
    </row>
    <row r="3" spans="1:4" x14ac:dyDescent="0.2">
      <c r="A3" s="29"/>
      <c r="B3" s="32" t="s">
        <v>35</v>
      </c>
      <c r="C3" s="33"/>
      <c r="D3" s="1"/>
    </row>
    <row r="4" spans="1:4" x14ac:dyDescent="0.2">
      <c r="A4" s="30"/>
      <c r="B4" s="34" t="s">
        <v>76</v>
      </c>
      <c r="C4" s="35"/>
      <c r="D4" s="1"/>
    </row>
    <row r="5" spans="1:4" x14ac:dyDescent="0.2">
      <c r="A5" s="30"/>
      <c r="B5" s="34" t="s">
        <v>77</v>
      </c>
      <c r="C5" s="35"/>
      <c r="D5" s="1"/>
    </row>
    <row r="6" spans="1:4" x14ac:dyDescent="0.2">
      <c r="A6" s="30"/>
      <c r="B6" s="34" t="s">
        <v>78</v>
      </c>
      <c r="C6" s="35"/>
      <c r="D6" s="1"/>
    </row>
    <row r="7" spans="1:4" x14ac:dyDescent="0.2">
      <c r="A7" s="30"/>
      <c r="B7" s="34" t="s">
        <v>79</v>
      </c>
      <c r="C7" s="35"/>
      <c r="D7" s="1"/>
    </row>
    <row r="8" spans="1:4" ht="13.5" thickBot="1" x14ac:dyDescent="0.25">
      <c r="A8" s="31"/>
      <c r="B8" s="36" t="s">
        <v>38</v>
      </c>
      <c r="C8" s="37"/>
      <c r="D8" s="1"/>
    </row>
    <row r="9" spans="1:4" ht="20.25" customHeight="1" thickBot="1" x14ac:dyDescent="0.25">
      <c r="A9" s="21" t="s">
        <v>1</v>
      </c>
      <c r="B9" s="22"/>
      <c r="C9" s="3"/>
      <c r="D9" s="1" t="s">
        <v>2</v>
      </c>
    </row>
    <row r="10" spans="1:4" ht="15.75" customHeight="1" thickBot="1" x14ac:dyDescent="0.25">
      <c r="A10" s="42"/>
      <c r="B10" s="42"/>
      <c r="C10" s="43"/>
    </row>
    <row r="11" spans="1:4" ht="16.149999999999999" customHeight="1" thickBot="1" x14ac:dyDescent="0.25">
      <c r="A11" s="26" t="s">
        <v>80</v>
      </c>
      <c r="B11" s="27"/>
      <c r="C11" s="28"/>
      <c r="D11" s="1"/>
    </row>
    <row r="12" spans="1:4" x14ac:dyDescent="0.2">
      <c r="A12" s="30"/>
      <c r="B12" s="34" t="s">
        <v>81</v>
      </c>
      <c r="C12" s="35"/>
      <c r="D12" s="1"/>
    </row>
    <row r="13" spans="1:4" x14ac:dyDescent="0.2">
      <c r="A13" s="30"/>
      <c r="B13" s="34" t="s">
        <v>58</v>
      </c>
      <c r="C13" s="35"/>
      <c r="D13" s="1"/>
    </row>
    <row r="14" spans="1:4" x14ac:dyDescent="0.2">
      <c r="A14" s="30"/>
      <c r="B14" s="34" t="s">
        <v>82</v>
      </c>
      <c r="C14" s="35"/>
      <c r="D14" s="1"/>
    </row>
    <row r="15" spans="1:4" x14ac:dyDescent="0.2">
      <c r="A15" s="30"/>
      <c r="B15" s="34" t="s">
        <v>46</v>
      </c>
      <c r="C15" s="35"/>
      <c r="D15" s="1"/>
    </row>
    <row r="16" spans="1:4" x14ac:dyDescent="0.2">
      <c r="A16" s="30"/>
      <c r="B16" s="34" t="s">
        <v>71</v>
      </c>
      <c r="C16" s="35"/>
      <c r="D16" s="1"/>
    </row>
    <row r="17" spans="1:4" x14ac:dyDescent="0.2">
      <c r="A17" s="30"/>
      <c r="B17" s="34" t="s">
        <v>39</v>
      </c>
      <c r="C17" s="35"/>
      <c r="D17" s="1"/>
    </row>
    <row r="18" spans="1:4" x14ac:dyDescent="0.2">
      <c r="A18" s="30"/>
      <c r="B18" s="34" t="s">
        <v>40</v>
      </c>
      <c r="C18" s="35"/>
      <c r="D18" s="1"/>
    </row>
    <row r="19" spans="1:4" x14ac:dyDescent="0.2">
      <c r="A19" s="30"/>
      <c r="B19" s="34" t="s">
        <v>35</v>
      </c>
      <c r="C19" s="35"/>
      <c r="D19" s="1"/>
    </row>
    <row r="20" spans="1:4" x14ac:dyDescent="0.2">
      <c r="A20" s="30"/>
      <c r="B20" s="34" t="s">
        <v>76</v>
      </c>
      <c r="C20" s="35"/>
      <c r="D20" s="1"/>
    </row>
    <row r="21" spans="1:4" x14ac:dyDescent="0.2">
      <c r="A21" s="30"/>
      <c r="B21" s="34" t="s">
        <v>83</v>
      </c>
      <c r="C21" s="35"/>
      <c r="D21" s="1"/>
    </row>
    <row r="22" spans="1:4" ht="13.5" thickBot="1" x14ac:dyDescent="0.25">
      <c r="A22" s="30"/>
      <c r="B22" s="34" t="s">
        <v>38</v>
      </c>
      <c r="C22" s="35"/>
      <c r="D22" s="1"/>
    </row>
    <row r="23" spans="1:4" ht="18.75" customHeight="1" thickBot="1" x14ac:dyDescent="0.25">
      <c r="A23" s="21" t="s">
        <v>1</v>
      </c>
      <c r="B23" s="22"/>
      <c r="C23" s="9"/>
      <c r="D23" s="1" t="s">
        <v>2</v>
      </c>
    </row>
    <row r="24" spans="1:4" ht="13.5" thickBot="1" x14ac:dyDescent="0.25">
      <c r="A24" s="41"/>
      <c r="B24" s="42"/>
      <c r="C24" s="43"/>
    </row>
    <row r="25" spans="1:4" ht="16.149999999999999" customHeight="1" thickBot="1" x14ac:dyDescent="0.25">
      <c r="A25" s="26" t="s">
        <v>75</v>
      </c>
      <c r="B25" s="27"/>
      <c r="C25" s="28"/>
      <c r="D25" s="1"/>
    </row>
    <row r="26" spans="1:4" ht="14.45" customHeight="1" x14ac:dyDescent="0.2">
      <c r="A26" s="44"/>
      <c r="B26" s="34" t="s">
        <v>81</v>
      </c>
      <c r="C26" s="35"/>
      <c r="D26" s="1"/>
    </row>
    <row r="27" spans="1:4" ht="14.45" customHeight="1" x14ac:dyDescent="0.2">
      <c r="A27" s="45"/>
      <c r="B27" s="34" t="s">
        <v>58</v>
      </c>
      <c r="C27" s="35"/>
      <c r="D27" s="1"/>
    </row>
    <row r="28" spans="1:4" ht="14.45" customHeight="1" x14ac:dyDescent="0.2">
      <c r="A28" s="45"/>
      <c r="B28" s="34" t="s">
        <v>82</v>
      </c>
      <c r="C28" s="35"/>
      <c r="D28" s="1"/>
    </row>
    <row r="29" spans="1:4" ht="14.45" customHeight="1" x14ac:dyDescent="0.2">
      <c r="A29" s="45"/>
      <c r="B29" s="34" t="s">
        <v>46</v>
      </c>
      <c r="C29" s="35"/>
      <c r="D29" s="1"/>
    </row>
    <row r="30" spans="1:4" ht="14.45" customHeight="1" x14ac:dyDescent="0.2">
      <c r="A30" s="45"/>
      <c r="B30" s="34" t="s">
        <v>71</v>
      </c>
      <c r="C30" s="35"/>
      <c r="D30" s="1"/>
    </row>
    <row r="31" spans="1:4" ht="14.45" customHeight="1" x14ac:dyDescent="0.2">
      <c r="A31" s="45"/>
      <c r="B31" s="34" t="s">
        <v>39</v>
      </c>
      <c r="C31" s="35"/>
      <c r="D31" s="1"/>
    </row>
    <row r="32" spans="1:4" ht="14.45" customHeight="1" x14ac:dyDescent="0.2">
      <c r="A32" s="45"/>
      <c r="B32" s="34" t="s">
        <v>40</v>
      </c>
      <c r="C32" s="35"/>
      <c r="D32" s="1"/>
    </row>
    <row r="33" spans="1:4" ht="14.45" customHeight="1" x14ac:dyDescent="0.2">
      <c r="A33" s="45"/>
      <c r="B33" s="34" t="s">
        <v>35</v>
      </c>
      <c r="C33" s="35"/>
      <c r="D33" s="1"/>
    </row>
    <row r="34" spans="1:4" ht="14.45" customHeight="1" x14ac:dyDescent="0.2">
      <c r="A34" s="45"/>
      <c r="B34" s="34" t="s">
        <v>76</v>
      </c>
      <c r="C34" s="35"/>
      <c r="D34" s="1"/>
    </row>
    <row r="35" spans="1:4" ht="14.45" customHeight="1" x14ac:dyDescent="0.2">
      <c r="A35" s="45"/>
      <c r="B35" s="34" t="s">
        <v>83</v>
      </c>
      <c r="C35" s="35"/>
      <c r="D35" s="1"/>
    </row>
    <row r="36" spans="1:4" ht="15" customHeight="1" x14ac:dyDescent="0.2">
      <c r="A36" s="45"/>
      <c r="B36" s="34" t="s">
        <v>38</v>
      </c>
      <c r="C36" s="35"/>
      <c r="D36" s="1"/>
    </row>
    <row r="37" spans="1:4" ht="14.45" customHeight="1" x14ac:dyDescent="0.2">
      <c r="A37" s="45"/>
      <c r="B37" s="34" t="s">
        <v>30</v>
      </c>
      <c r="C37" s="35"/>
      <c r="D37" s="1"/>
    </row>
    <row r="38" spans="1:4" ht="14.45" customHeight="1" x14ac:dyDescent="0.2">
      <c r="A38" s="45"/>
      <c r="B38" s="34" t="s">
        <v>33</v>
      </c>
      <c r="C38" s="35"/>
      <c r="D38" s="1"/>
    </row>
    <row r="39" spans="1:4" ht="15" customHeight="1" thickBot="1" x14ac:dyDescent="0.25">
      <c r="A39" s="46"/>
      <c r="B39" s="34" t="s">
        <v>34</v>
      </c>
      <c r="C39" s="35"/>
      <c r="D39" s="1"/>
    </row>
    <row r="40" spans="1:4" ht="18" customHeight="1" thickBot="1" x14ac:dyDescent="0.25">
      <c r="A40" s="21" t="s">
        <v>1</v>
      </c>
      <c r="B40" s="22"/>
      <c r="C40" s="9"/>
      <c r="D40" s="1" t="s">
        <v>2</v>
      </c>
    </row>
    <row r="41" spans="1:4" ht="13.5" thickBot="1" x14ac:dyDescent="0.25"/>
    <row r="42" spans="1:4" ht="13.5" thickBot="1" x14ac:dyDescent="0.25">
      <c r="B42" s="4" t="s">
        <v>47</v>
      </c>
      <c r="C42" s="10">
        <f>C9+C23+C40</f>
        <v>0</v>
      </c>
      <c r="D42" s="1"/>
    </row>
  </sheetData>
  <mergeCells count="43">
    <mergeCell ref="B26:C26"/>
    <mergeCell ref="B27:C27"/>
    <mergeCell ref="B28:C28"/>
    <mergeCell ref="B29:C29"/>
    <mergeCell ref="B30:C30"/>
    <mergeCell ref="A1:C1"/>
    <mergeCell ref="B8:C8"/>
    <mergeCell ref="B12:C12"/>
    <mergeCell ref="B13:C13"/>
    <mergeCell ref="B14:C14"/>
    <mergeCell ref="A9:B9"/>
    <mergeCell ref="A11:C11"/>
    <mergeCell ref="A12:A22"/>
    <mergeCell ref="B16:C16"/>
    <mergeCell ref="B18:C18"/>
    <mergeCell ref="B17:C17"/>
    <mergeCell ref="B19:C19"/>
    <mergeCell ref="B20:C20"/>
    <mergeCell ref="B21:C21"/>
    <mergeCell ref="B22:C22"/>
    <mergeCell ref="A2:C2"/>
    <mergeCell ref="A3:A8"/>
    <mergeCell ref="B3:C3"/>
    <mergeCell ref="B4:C4"/>
    <mergeCell ref="B5:C5"/>
    <mergeCell ref="B6:C6"/>
    <mergeCell ref="B7:C7"/>
    <mergeCell ref="B39:C39"/>
    <mergeCell ref="A40:B40"/>
    <mergeCell ref="A24:C24"/>
    <mergeCell ref="A10:C10"/>
    <mergeCell ref="B34:C34"/>
    <mergeCell ref="B35:C35"/>
    <mergeCell ref="B36:C36"/>
    <mergeCell ref="B37:C37"/>
    <mergeCell ref="B38:C38"/>
    <mergeCell ref="B15:C15"/>
    <mergeCell ref="A23:B23"/>
    <mergeCell ref="A25:C25"/>
    <mergeCell ref="A26:A39"/>
    <mergeCell ref="B31:C31"/>
    <mergeCell ref="B32:C32"/>
    <mergeCell ref="B33:C3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8E0AC-CFEC-4B60-973E-A4FF1342820D}">
  <dimension ref="A1:F16"/>
  <sheetViews>
    <sheetView workbookViewId="0">
      <selection activeCell="C4" sqref="C4"/>
    </sheetView>
  </sheetViews>
  <sheetFormatPr defaultRowHeight="12.75" x14ac:dyDescent="0.2"/>
  <cols>
    <col min="1" max="1" width="7.42578125" style="2" customWidth="1"/>
    <col min="2" max="2" width="48.85546875" style="2" bestFit="1" customWidth="1"/>
    <col min="3" max="3" width="24.28515625" style="2" customWidth="1"/>
    <col min="4" max="4" width="10.5703125" style="2" customWidth="1"/>
    <col min="5" max="16384" width="9.140625" style="2"/>
  </cols>
  <sheetData>
    <row r="1" spans="1:6" x14ac:dyDescent="0.2">
      <c r="A1" s="5" t="s">
        <v>22</v>
      </c>
      <c r="B1" s="5" t="s">
        <v>91</v>
      </c>
      <c r="C1" s="5" t="s">
        <v>90</v>
      </c>
    </row>
    <row r="2" spans="1:6" x14ac:dyDescent="0.2">
      <c r="A2" s="6" t="s">
        <v>13</v>
      </c>
      <c r="B2" s="11" t="s">
        <v>4</v>
      </c>
      <c r="C2" s="12"/>
    </row>
    <row r="3" spans="1:6" x14ac:dyDescent="0.2">
      <c r="A3" s="6" t="s">
        <v>14</v>
      </c>
      <c r="B3" s="11" t="s">
        <v>5</v>
      </c>
      <c r="C3" s="12"/>
    </row>
    <row r="4" spans="1:6" x14ac:dyDescent="0.2">
      <c r="A4" s="6" t="s">
        <v>15</v>
      </c>
      <c r="B4" s="11" t="s">
        <v>6</v>
      </c>
      <c r="C4" s="12"/>
    </row>
    <row r="5" spans="1:6" x14ac:dyDescent="0.2">
      <c r="A5" s="6" t="s">
        <v>16</v>
      </c>
      <c r="B5" s="11" t="s">
        <v>7</v>
      </c>
      <c r="C5" s="12"/>
    </row>
    <row r="6" spans="1:6" x14ac:dyDescent="0.2">
      <c r="A6" s="6" t="s">
        <v>17</v>
      </c>
      <c r="B6" s="11" t="s">
        <v>84</v>
      </c>
      <c r="C6" s="12"/>
    </row>
    <row r="7" spans="1:6" x14ac:dyDescent="0.2">
      <c r="A7" s="6" t="s">
        <v>18</v>
      </c>
      <c r="B7" s="11" t="s">
        <v>8</v>
      </c>
      <c r="C7" s="12"/>
    </row>
    <row r="8" spans="1:6" x14ac:dyDescent="0.2">
      <c r="A8" s="6" t="s">
        <v>19</v>
      </c>
      <c r="B8" s="11" t="s">
        <v>9</v>
      </c>
      <c r="C8" s="12"/>
    </row>
    <row r="9" spans="1:6" x14ac:dyDescent="0.2">
      <c r="A9" s="6" t="s">
        <v>20</v>
      </c>
      <c r="B9" s="11" t="s">
        <v>10</v>
      </c>
      <c r="C9" s="12"/>
    </row>
    <row r="10" spans="1:6" x14ac:dyDescent="0.2">
      <c r="A10" s="6" t="s">
        <v>21</v>
      </c>
      <c r="B10" s="11" t="s">
        <v>85</v>
      </c>
      <c r="C10" s="12"/>
    </row>
    <row r="11" spans="1:6" x14ac:dyDescent="0.2">
      <c r="A11" s="6" t="s">
        <v>87</v>
      </c>
      <c r="B11" s="11" t="s">
        <v>86</v>
      </c>
      <c r="C11" s="13"/>
      <c r="F11" s="1"/>
    </row>
    <row r="12" spans="1:6" x14ac:dyDescent="0.2">
      <c r="A12" s="6" t="s">
        <v>88</v>
      </c>
      <c r="B12" s="11" t="s">
        <v>11</v>
      </c>
      <c r="C12" s="13"/>
      <c r="F12" s="1"/>
    </row>
    <row r="13" spans="1:6" x14ac:dyDescent="0.2">
      <c r="A13" s="6" t="s">
        <v>89</v>
      </c>
      <c r="B13" s="11" t="s">
        <v>12</v>
      </c>
      <c r="C13" s="13"/>
      <c r="F13" s="1"/>
    </row>
    <row r="14" spans="1:6" x14ac:dyDescent="0.2">
      <c r="B14" s="17"/>
      <c r="C14" s="18"/>
      <c r="F14" s="1"/>
    </row>
    <row r="15" spans="1:6" x14ac:dyDescent="0.2">
      <c r="F15" s="1"/>
    </row>
    <row r="16" spans="1:6" x14ac:dyDescent="0.2">
      <c r="B16" s="4" t="s">
        <v>178</v>
      </c>
      <c r="C16" s="14">
        <f>SUM(C2:C13)</f>
        <v>0</v>
      </c>
      <c r="D16" s="1"/>
      <c r="F16" s="1"/>
    </row>
  </sheetData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DB2C-6ED1-48A3-98B5-6A0644A55091}">
  <dimension ref="A1:F52"/>
  <sheetViews>
    <sheetView topLeftCell="A4" workbookViewId="0">
      <selection activeCell="C2" sqref="C2"/>
    </sheetView>
  </sheetViews>
  <sheetFormatPr defaultRowHeight="15" x14ac:dyDescent="0.25"/>
  <cols>
    <col min="1" max="1" width="7.42578125" customWidth="1"/>
    <col min="2" max="2" width="77.140625" bestFit="1" customWidth="1"/>
    <col min="3" max="3" width="24.28515625" style="16" customWidth="1"/>
  </cols>
  <sheetData>
    <row r="1" spans="1:3" x14ac:dyDescent="0.25">
      <c r="A1" s="5" t="s">
        <v>22</v>
      </c>
      <c r="B1" s="5" t="s">
        <v>137</v>
      </c>
      <c r="C1" s="15" t="s">
        <v>90</v>
      </c>
    </row>
    <row r="2" spans="1:3" x14ac:dyDescent="0.25">
      <c r="A2" s="6" t="s">
        <v>13</v>
      </c>
      <c r="B2" s="11" t="s">
        <v>92</v>
      </c>
      <c r="C2" s="13"/>
    </row>
    <row r="3" spans="1:3" x14ac:dyDescent="0.25">
      <c r="A3" s="6" t="s">
        <v>14</v>
      </c>
      <c r="B3" s="11" t="s">
        <v>93</v>
      </c>
      <c r="C3" s="13"/>
    </row>
    <row r="4" spans="1:3" x14ac:dyDescent="0.25">
      <c r="A4" s="6" t="s">
        <v>15</v>
      </c>
      <c r="B4" s="11" t="s">
        <v>94</v>
      </c>
      <c r="C4" s="13"/>
    </row>
    <row r="5" spans="1:3" x14ac:dyDescent="0.25">
      <c r="A5" s="6" t="s">
        <v>16</v>
      </c>
      <c r="B5" s="11" t="s">
        <v>95</v>
      </c>
      <c r="C5" s="13"/>
    </row>
    <row r="6" spans="1:3" x14ac:dyDescent="0.25">
      <c r="A6" s="6" t="s">
        <v>17</v>
      </c>
      <c r="B6" s="11" t="s">
        <v>96</v>
      </c>
      <c r="C6" s="13"/>
    </row>
    <row r="7" spans="1:3" x14ac:dyDescent="0.25">
      <c r="A7" s="6" t="s">
        <v>18</v>
      </c>
      <c r="B7" s="11" t="s">
        <v>97</v>
      </c>
      <c r="C7" s="13"/>
    </row>
    <row r="8" spans="1:3" x14ac:dyDescent="0.25">
      <c r="A8" s="6" t="s">
        <v>19</v>
      </c>
      <c r="B8" s="11" t="s">
        <v>98</v>
      </c>
      <c r="C8" s="13"/>
    </row>
    <row r="9" spans="1:3" x14ac:dyDescent="0.25">
      <c r="A9" s="6" t="s">
        <v>20</v>
      </c>
      <c r="B9" s="11" t="s">
        <v>99</v>
      </c>
      <c r="C9" s="13"/>
    </row>
    <row r="10" spans="1:3" x14ac:dyDescent="0.25">
      <c r="A10" s="6" t="s">
        <v>21</v>
      </c>
      <c r="B10" s="11" t="s">
        <v>100</v>
      </c>
      <c r="C10" s="13"/>
    </row>
    <row r="11" spans="1:3" x14ac:dyDescent="0.25">
      <c r="A11" s="6" t="s">
        <v>87</v>
      </c>
      <c r="B11" s="11" t="s">
        <v>101</v>
      </c>
      <c r="C11" s="13"/>
    </row>
    <row r="12" spans="1:3" x14ac:dyDescent="0.25">
      <c r="A12" s="6" t="s">
        <v>88</v>
      </c>
      <c r="B12" s="11" t="s">
        <v>102</v>
      </c>
      <c r="C12" s="13"/>
    </row>
    <row r="13" spans="1:3" x14ac:dyDescent="0.25">
      <c r="A13" s="6" t="s">
        <v>89</v>
      </c>
      <c r="B13" s="11" t="s">
        <v>103</v>
      </c>
      <c r="C13" s="13"/>
    </row>
    <row r="14" spans="1:3" x14ac:dyDescent="0.25">
      <c r="A14" s="6" t="s">
        <v>141</v>
      </c>
      <c r="B14" s="11" t="s">
        <v>104</v>
      </c>
      <c r="C14" s="13"/>
    </row>
    <row r="15" spans="1:3" x14ac:dyDescent="0.25">
      <c r="A15" s="6" t="s">
        <v>142</v>
      </c>
      <c r="B15" s="11" t="s">
        <v>105</v>
      </c>
      <c r="C15" s="13"/>
    </row>
    <row r="16" spans="1:3" x14ac:dyDescent="0.25">
      <c r="A16" s="6" t="s">
        <v>143</v>
      </c>
      <c r="B16" s="11" t="s">
        <v>106</v>
      </c>
      <c r="C16" s="13"/>
    </row>
    <row r="17" spans="1:3" x14ac:dyDescent="0.25">
      <c r="A17" s="6" t="s">
        <v>144</v>
      </c>
      <c r="B17" s="11" t="s">
        <v>107</v>
      </c>
      <c r="C17" s="13"/>
    </row>
    <row r="18" spans="1:3" x14ac:dyDescent="0.25">
      <c r="A18" s="6" t="s">
        <v>145</v>
      </c>
      <c r="B18" s="11" t="s">
        <v>108</v>
      </c>
      <c r="C18" s="13"/>
    </row>
    <row r="19" spans="1:3" x14ac:dyDescent="0.25">
      <c r="A19" s="6" t="s">
        <v>146</v>
      </c>
      <c r="B19" s="11" t="s">
        <v>109</v>
      </c>
      <c r="C19" s="13"/>
    </row>
    <row r="20" spans="1:3" x14ac:dyDescent="0.25">
      <c r="A20" s="6" t="s">
        <v>147</v>
      </c>
      <c r="B20" s="11" t="s">
        <v>110</v>
      </c>
      <c r="C20" s="13"/>
    </row>
    <row r="21" spans="1:3" x14ac:dyDescent="0.25">
      <c r="A21" s="6" t="s">
        <v>148</v>
      </c>
      <c r="B21" s="11" t="s">
        <v>111</v>
      </c>
      <c r="C21" s="13"/>
    </row>
    <row r="22" spans="1:3" x14ac:dyDescent="0.25">
      <c r="A22" s="6" t="s">
        <v>149</v>
      </c>
      <c r="B22" s="11" t="s">
        <v>112</v>
      </c>
      <c r="C22" s="13"/>
    </row>
    <row r="23" spans="1:3" x14ac:dyDescent="0.25">
      <c r="A23" s="6" t="s">
        <v>150</v>
      </c>
      <c r="B23" s="11" t="s">
        <v>113</v>
      </c>
      <c r="C23" s="13"/>
    </row>
    <row r="24" spans="1:3" x14ac:dyDescent="0.25">
      <c r="A24" s="6" t="s">
        <v>151</v>
      </c>
      <c r="B24" s="11" t="s">
        <v>114</v>
      </c>
      <c r="C24" s="13"/>
    </row>
    <row r="25" spans="1:3" x14ac:dyDescent="0.25">
      <c r="A25" s="6" t="s">
        <v>152</v>
      </c>
      <c r="B25" s="11" t="s">
        <v>115</v>
      </c>
      <c r="C25" s="13"/>
    </row>
    <row r="26" spans="1:3" x14ac:dyDescent="0.25">
      <c r="A26" s="6" t="s">
        <v>153</v>
      </c>
      <c r="B26" s="11" t="s">
        <v>116</v>
      </c>
      <c r="C26" s="13"/>
    </row>
    <row r="27" spans="1:3" x14ac:dyDescent="0.25">
      <c r="A27" s="6" t="s">
        <v>154</v>
      </c>
      <c r="B27" s="11" t="s">
        <v>117</v>
      </c>
      <c r="C27" s="13"/>
    </row>
    <row r="28" spans="1:3" x14ac:dyDescent="0.25">
      <c r="A28" s="6" t="s">
        <v>155</v>
      </c>
      <c r="B28" s="11" t="s">
        <v>118</v>
      </c>
      <c r="C28" s="13"/>
    </row>
    <row r="29" spans="1:3" x14ac:dyDescent="0.25">
      <c r="A29" s="6" t="s">
        <v>156</v>
      </c>
      <c r="B29" s="11" t="s">
        <v>119</v>
      </c>
      <c r="C29" s="13"/>
    </row>
    <row r="30" spans="1:3" x14ac:dyDescent="0.25">
      <c r="A30" s="6" t="s">
        <v>157</v>
      </c>
      <c r="B30" s="11" t="s">
        <v>120</v>
      </c>
      <c r="C30" s="13"/>
    </row>
    <row r="31" spans="1:3" x14ac:dyDescent="0.25">
      <c r="A31" s="6" t="s">
        <v>158</v>
      </c>
      <c r="B31" s="11" t="s">
        <v>121</v>
      </c>
      <c r="C31" s="13"/>
    </row>
    <row r="32" spans="1:3" x14ac:dyDescent="0.25">
      <c r="A32" s="6" t="s">
        <v>159</v>
      </c>
      <c r="B32" s="11" t="s">
        <v>122</v>
      </c>
      <c r="C32" s="13"/>
    </row>
    <row r="33" spans="1:3" x14ac:dyDescent="0.25">
      <c r="A33" s="6" t="s">
        <v>160</v>
      </c>
      <c r="B33" s="11" t="s">
        <v>123</v>
      </c>
      <c r="C33" s="13"/>
    </row>
    <row r="34" spans="1:3" x14ac:dyDescent="0.25">
      <c r="A34" s="6" t="s">
        <v>161</v>
      </c>
      <c r="B34" s="11" t="s">
        <v>124</v>
      </c>
      <c r="C34" s="13"/>
    </row>
    <row r="35" spans="1:3" x14ac:dyDescent="0.25">
      <c r="A35" s="6" t="s">
        <v>162</v>
      </c>
      <c r="B35" s="11" t="s">
        <v>125</v>
      </c>
      <c r="C35" s="13"/>
    </row>
    <row r="36" spans="1:3" x14ac:dyDescent="0.25">
      <c r="A36" s="6" t="s">
        <v>163</v>
      </c>
      <c r="B36" s="11" t="s">
        <v>126</v>
      </c>
      <c r="C36" s="13"/>
    </row>
    <row r="37" spans="1:3" x14ac:dyDescent="0.25">
      <c r="A37" s="6" t="s">
        <v>164</v>
      </c>
      <c r="B37" s="11" t="s">
        <v>127</v>
      </c>
      <c r="C37" s="13"/>
    </row>
    <row r="38" spans="1:3" x14ac:dyDescent="0.25">
      <c r="A38" s="6" t="s">
        <v>165</v>
      </c>
      <c r="B38" s="11" t="s">
        <v>128</v>
      </c>
      <c r="C38" s="13"/>
    </row>
    <row r="39" spans="1:3" x14ac:dyDescent="0.25">
      <c r="A39" s="6" t="s">
        <v>166</v>
      </c>
      <c r="B39" s="11" t="s">
        <v>129</v>
      </c>
      <c r="C39" s="13"/>
    </row>
    <row r="40" spans="1:3" x14ac:dyDescent="0.25">
      <c r="A40" s="6" t="s">
        <v>167</v>
      </c>
      <c r="B40" s="11" t="s">
        <v>130</v>
      </c>
      <c r="C40" s="13"/>
    </row>
    <row r="41" spans="1:3" x14ac:dyDescent="0.25">
      <c r="A41" s="6" t="s">
        <v>168</v>
      </c>
      <c r="B41" s="11" t="s">
        <v>131</v>
      </c>
      <c r="C41" s="13"/>
    </row>
    <row r="42" spans="1:3" x14ac:dyDescent="0.25">
      <c r="A42" s="6" t="s">
        <v>169</v>
      </c>
      <c r="B42" s="11" t="s">
        <v>132</v>
      </c>
      <c r="C42" s="13"/>
    </row>
    <row r="43" spans="1:3" x14ac:dyDescent="0.25">
      <c r="A43" s="6" t="s">
        <v>170</v>
      </c>
      <c r="B43" s="11" t="s">
        <v>138</v>
      </c>
      <c r="C43" s="13"/>
    </row>
    <row r="44" spans="1:3" x14ac:dyDescent="0.25">
      <c r="A44" s="6" t="s">
        <v>171</v>
      </c>
      <c r="B44" s="11" t="s">
        <v>133</v>
      </c>
      <c r="C44" s="13"/>
    </row>
    <row r="45" spans="1:3" x14ac:dyDescent="0.25">
      <c r="A45" s="6" t="s">
        <v>172</v>
      </c>
      <c r="B45" s="11" t="s">
        <v>139</v>
      </c>
      <c r="C45" s="13"/>
    </row>
    <row r="46" spans="1:3" x14ac:dyDescent="0.25">
      <c r="A46" s="6" t="s">
        <v>173</v>
      </c>
      <c r="B46" s="11" t="s">
        <v>140</v>
      </c>
      <c r="C46" s="13"/>
    </row>
    <row r="47" spans="1:3" x14ac:dyDescent="0.25">
      <c r="A47" s="6" t="s">
        <v>174</v>
      </c>
      <c r="B47" s="11" t="s">
        <v>133</v>
      </c>
      <c r="C47" s="13"/>
    </row>
    <row r="48" spans="1:3" x14ac:dyDescent="0.25">
      <c r="A48" s="6" t="s">
        <v>175</v>
      </c>
      <c r="B48" s="11" t="s">
        <v>134</v>
      </c>
      <c r="C48" s="13"/>
    </row>
    <row r="49" spans="1:6" x14ac:dyDescent="0.25">
      <c r="A49" s="6" t="s">
        <v>176</v>
      </c>
      <c r="B49" s="11" t="s">
        <v>135</v>
      </c>
      <c r="C49" s="13"/>
    </row>
    <row r="50" spans="1:6" x14ac:dyDescent="0.25">
      <c r="A50" s="6" t="s">
        <v>177</v>
      </c>
      <c r="B50" s="11" t="s">
        <v>136</v>
      </c>
      <c r="C50" s="13"/>
    </row>
    <row r="52" spans="1:6" s="2" customFormat="1" ht="12.75" x14ac:dyDescent="0.2">
      <c r="B52" s="4" t="s">
        <v>179</v>
      </c>
      <c r="C52" s="14">
        <f>SUM(C2:C50)</f>
        <v>0</v>
      </c>
      <c r="D52" s="1"/>
      <c r="F52" s="1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REKAPITULACIJA</vt:lpstr>
      <vt:lpstr>John Deere 6830</vt:lpstr>
      <vt:lpstr>John Deere 6090RC</vt:lpstr>
      <vt:lpstr>John Deere 6330 Premium</vt:lpstr>
      <vt:lpstr>John Deere 6105R</vt:lpstr>
      <vt:lpstr>John Deere 6R155</vt:lpstr>
      <vt:lpstr>John Deere 6120M</vt:lpstr>
      <vt:lpstr>Ostale storitve</vt:lpstr>
      <vt:lpstr>Rezervni deli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Silvija Cirnski</cp:lastModifiedBy>
  <dcterms:created xsi:type="dcterms:W3CDTF">2025-01-29T10:30:08Z</dcterms:created>
  <dcterms:modified xsi:type="dcterms:W3CDTF">2025-03-18T11:56:15Z</dcterms:modified>
</cp:coreProperties>
</file>